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项目支出绩效自评表 " sheetId="1" r:id="rId1"/>
  </sheets>
  <definedNames>
    <definedName name="_xlnm.Print_Area" localSheetId="0">项目支出绩效自评表 !$A$1:$I$23</definedName>
  </definedNames>
  <calcPr calcId="144525"/>
</workbook>
</file>

<file path=xl/sharedStrings.xml><?xml version="1.0" encoding="utf-8"?>
<sst xmlns="http://schemas.openxmlformats.org/spreadsheetml/2006/main" count="85" uniqueCount="75">
  <si>
    <r>
      <rPr>
        <sz val="14"/>
        <color rgb="FF000000"/>
        <rFont val="方正小标宋简体"/>
        <charset val="134"/>
      </rPr>
      <t>退役军人信访接待项目支出绩效自评表</t>
    </r>
    <r>
      <rPr>
        <sz val="14"/>
        <color rgb="FF000000"/>
        <rFont val="Arial"/>
        <charset val="134"/>
      </rPr>
      <t> </t>
    </r>
  </si>
  <si>
    <t>（2023年度）</t>
  </si>
  <si>
    <t>项目名称</t>
  </si>
  <si>
    <t>退役军人信访接待项目</t>
  </si>
  <si>
    <t>主管部门</t>
  </si>
  <si>
    <t>北京市退役军人事务局</t>
  </si>
  <si>
    <t>实施单位</t>
  </si>
  <si>
    <t>北京市退役军人服务中心</t>
  </si>
  <si>
    <t>项目负责人</t>
  </si>
  <si>
    <t>杨伟</t>
  </si>
  <si>
    <t>联系电话</t>
  </si>
  <si>
    <t>010-59865280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</si>
  <si>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</si>
  <si>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</si>
  <si>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</si>
  <si>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</si>
  <si>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</si>
  <si>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</si>
  <si>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</si>
  <si>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</si>
  <si>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</si>
  <si>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>-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</si>
  <si>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</si>
  <si>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</si>
  <si>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</si>
  <si>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</si>
  <si>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</si>
  <si>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坚决贯彻落实市委、市政府和局党组关于全面做好退役军人服务保障工作的要求，通过来访接待、来电接听、来信办理等方式，畅通退役军人诉求反映渠道，为退役军人提供高效便捷服务，用心用情维护退役军人合法权益，切实维护首都退役军人领域和谐稳定。</t>
  </si>
  <si>
    <t>局电话室共计接听群众来电14028个，来电办结率100%、来电响应率100%；办理局长信箱、一体化平台来信1236件；接待丰体服务站群众来访235批次，工作人员服务态度好，群众反映好，丰体服务站来访人员满意率97.9%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</si>
  <si>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</si>
  <si>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</si>
  <si>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</si>
  <si>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</si>
  <si>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</si>
  <si>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</si>
  <si>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</si>
  <si>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</si>
  <si>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</t>
  </si>
  <si>
    <t>数量指标</t>
  </si>
  <si>
    <t>接听电话</t>
  </si>
  <si>
    <t>≥10000个</t>
  </si>
  <si>
    <t>14028个</t>
  </si>
  <si>
    <t>丰体服务站接待来访</t>
  </si>
  <si>
    <t>≥230人次</t>
  </si>
  <si>
    <t>235人次</t>
  </si>
  <si>
    <t>老兵全年值班天数</t>
  </si>
  <si>
    <t>≥400天</t>
  </si>
  <si>
    <t>404天</t>
  </si>
  <si>
    <t>电话室社工等全年值班天数</t>
  </si>
  <si>
    <t>≥750天</t>
  </si>
  <si>
    <t>249天*3=747天</t>
  </si>
  <si>
    <t>由于全年工作日共249天，实际值班天数低于年度指标值，在后续项目指标值设置过程中，科学测算指标内容，合理设置年初指标值。</t>
  </si>
  <si>
    <t>办理局长信箱、一体化平台来信</t>
  </si>
  <si>
    <t>≥900件</t>
  </si>
  <si>
    <t>1236件</t>
  </si>
  <si>
    <t>时效指标</t>
  </si>
  <si>
    <t>来电响应率</t>
  </si>
  <si>
    <t>＝100%</t>
  </si>
  <si>
    <t>100%</t>
  </si>
  <si>
    <t>来电办结率</t>
  </si>
  <si>
    <t>效益指标</t>
  </si>
  <si>
    <t>社会效益指标</t>
  </si>
  <si>
    <t>服务态度好，群众反映好</t>
  </si>
  <si>
    <t>定性好</t>
  </si>
  <si>
    <t>好</t>
  </si>
  <si>
    <t>满意度指标</t>
  </si>
  <si>
    <t>服务对象满意度指标</t>
  </si>
  <si>
    <t>丰体服务站来访人员满意度</t>
  </si>
  <si>
    <t>≥90%</t>
  </si>
  <si>
    <t>97.9%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</si>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</sst>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#,##0.00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rgb="FF000000"/>
      <name val="方正小标宋简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4" fillId="8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vertical="center" wrapText="1"/>
    </xf>
    <xf numFmtId="49" fontId="2" fillId="0" borderId="0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zoomScaleSheetLayoutView="100" workbookViewId="0">
      <selection activeCell="F9" sqref="F9"/>
    </sheetView>
  </sheetViews>
  <sheetFormatPr defaultColWidth="9.86666666666667" defaultRowHeight="14.25"/>
  <cols>
    <col min="1" max="1" width="11.4833333333333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16.2666666666667" style="1" customWidth="1"/>
    <col min="6" max="6" width="14.875" style="3" customWidth="1"/>
    <col min="7" max="7" width="14" style="3" customWidth="1"/>
    <col min="8" max="8" width="12.8833333333333" style="4" customWidth="1"/>
    <col min="9" max="9" width="13.0083333333333" style="4" customWidth="1"/>
    <col min="10" max="16384" width="9.86666666666667" style="1"/>
  </cols>
  <sheetData>
    <row r="1" ht="22.5" customHeight="1" spans="1:9">
      <c r="A1" s="5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20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20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20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20" customHeight="1" spans="1:9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0" t="s">
        <v>18</v>
      </c>
    </row>
    <row r="7" ht="20" customHeight="1" spans="1:9">
      <c r="A7" s="14"/>
      <c r="B7" s="15" t="s">
        <v>19</v>
      </c>
      <c r="C7" s="15"/>
      <c r="D7" s="16">
        <f>D8+D9+D10</f>
        <v>80.88812</v>
      </c>
      <c r="E7" s="16">
        <f>E8+E9+E10</f>
        <v>74.89802</v>
      </c>
      <c r="F7" s="16">
        <f t="shared" ref="D7:F7" si="0">F8+F9+F10</f>
        <v>73.08312</v>
      </c>
      <c r="G7" s="17">
        <v>10</v>
      </c>
      <c r="H7" s="18">
        <f>F7/E7</f>
        <v>0.975768384798423</v>
      </c>
      <c r="I7" s="20">
        <f>G7*H7</f>
        <v>9.75768384798423</v>
      </c>
    </row>
    <row r="8" ht="20" customHeight="1" spans="1:9">
      <c r="A8" s="14"/>
      <c r="B8" s="15" t="s">
        <v>20</v>
      </c>
      <c r="C8" s="15"/>
      <c r="D8" s="16">
        <v>80.88812</v>
      </c>
      <c r="E8" s="16">
        <v>74.89802</v>
      </c>
      <c r="F8" s="16">
        <v>73.08312</v>
      </c>
      <c r="G8" s="11" t="s">
        <v>21</v>
      </c>
      <c r="H8" s="11" t="s">
        <v>21</v>
      </c>
      <c r="I8" s="11" t="s">
        <v>21</v>
      </c>
    </row>
    <row r="9" ht="20" customHeight="1" spans="1:9">
      <c r="A9" s="14"/>
      <c r="B9" s="15" t="s">
        <v>22</v>
      </c>
      <c r="C9" s="15"/>
      <c r="D9" s="16"/>
      <c r="E9" s="16"/>
      <c r="F9" s="16"/>
      <c r="G9" s="11"/>
      <c r="H9" s="18"/>
      <c r="I9" s="18"/>
    </row>
    <row r="10" ht="20" customHeight="1" spans="1:9">
      <c r="A10" s="14"/>
      <c r="B10" s="15" t="s">
        <v>23</v>
      </c>
      <c r="C10" s="15"/>
      <c r="D10" s="16"/>
      <c r="E10" s="16"/>
      <c r="F10" s="16"/>
      <c r="G10" s="11"/>
      <c r="H10" s="13"/>
      <c r="I10" s="13"/>
    </row>
    <row r="11" ht="20" customHeight="1" spans="1:9">
      <c r="A11" s="11"/>
      <c r="B11" s="11" t="s">
        <v>24</v>
      </c>
      <c r="C11" s="11"/>
      <c r="D11" s="11"/>
      <c r="E11" s="11"/>
      <c r="F11" s="11" t="s">
        <v>25</v>
      </c>
      <c r="G11" s="11"/>
      <c r="H11" s="11"/>
      <c r="I11" s="11"/>
    </row>
    <row r="12" ht="54" customHeight="1" spans="1:9">
      <c r="A12" s="11" t="s">
        <v>26</v>
      </c>
      <c r="B12" s="15" t="s">
        <v>27</v>
      </c>
      <c r="C12" s="15"/>
      <c r="D12" s="15"/>
      <c r="E12" s="15"/>
      <c r="F12" s="15" t="s">
        <v>28</v>
      </c>
      <c r="G12" s="15"/>
      <c r="H12" s="15"/>
      <c r="I12" s="15"/>
    </row>
    <row r="13" ht="46" customHeight="1" spans="1:9">
      <c r="A13" s="11" t="s">
        <v>29</v>
      </c>
      <c r="B13" s="11" t="s">
        <v>30</v>
      </c>
      <c r="C13" s="11" t="s">
        <v>31</v>
      </c>
      <c r="D13" s="11" t="s">
        <v>32</v>
      </c>
      <c r="E13" s="11" t="s">
        <v>33</v>
      </c>
      <c r="F13" s="19" t="s">
        <v>34</v>
      </c>
      <c r="G13" s="11" t="s">
        <v>35</v>
      </c>
      <c r="H13" s="20" t="s">
        <v>18</v>
      </c>
      <c r="I13" s="19" t="s">
        <v>36</v>
      </c>
    </row>
    <row r="14" ht="38" customHeight="1" spans="1:9">
      <c r="A14" s="11"/>
      <c r="B14" s="21" t="s">
        <v>37</v>
      </c>
      <c r="C14" s="21" t="s">
        <v>38</v>
      </c>
      <c r="D14" s="21" t="s">
        <v>39</v>
      </c>
      <c r="E14" s="21" t="s">
        <v>40</v>
      </c>
      <c r="F14" s="22" t="s">
        <v>41</v>
      </c>
      <c r="G14" s="21">
        <v>6</v>
      </c>
      <c r="H14" s="21">
        <v>6</v>
      </c>
      <c r="I14" s="28"/>
    </row>
    <row r="15" ht="30" customHeight="1" spans="1:9">
      <c r="A15" s="11"/>
      <c r="B15" s="21"/>
      <c r="C15" s="21" t="s">
        <v>38</v>
      </c>
      <c r="D15" s="21" t="s">
        <v>42</v>
      </c>
      <c r="E15" s="21" t="s">
        <v>43</v>
      </c>
      <c r="F15" s="23" t="s">
        <v>44</v>
      </c>
      <c r="G15" s="21">
        <v>6</v>
      </c>
      <c r="H15" s="21">
        <v>6</v>
      </c>
      <c r="I15" s="28"/>
    </row>
    <row r="16" ht="30" customHeight="1" spans="1:9">
      <c r="A16" s="11"/>
      <c r="B16" s="21"/>
      <c r="C16" s="21" t="s">
        <v>38</v>
      </c>
      <c r="D16" s="21" t="s">
        <v>45</v>
      </c>
      <c r="E16" s="21" t="s">
        <v>46</v>
      </c>
      <c r="F16" s="22" t="s">
        <v>47</v>
      </c>
      <c r="G16" s="21">
        <v>6</v>
      </c>
      <c r="H16" s="21">
        <v>6</v>
      </c>
      <c r="I16" s="28"/>
    </row>
    <row r="17" ht="148" customHeight="1" spans="1:9">
      <c r="A17" s="11"/>
      <c r="B17" s="21"/>
      <c r="C17" s="21" t="s">
        <v>38</v>
      </c>
      <c r="D17" s="21" t="s">
        <v>48</v>
      </c>
      <c r="E17" s="21" t="s">
        <v>49</v>
      </c>
      <c r="F17" s="22" t="s">
        <v>50</v>
      </c>
      <c r="G17" s="21">
        <v>6</v>
      </c>
      <c r="H17" s="21">
        <v>5.98</v>
      </c>
      <c r="I17" s="28" t="s">
        <v>51</v>
      </c>
    </row>
    <row r="18" ht="38" customHeight="1" spans="1:9">
      <c r="A18" s="11"/>
      <c r="B18" s="21"/>
      <c r="C18" s="21" t="s">
        <v>38</v>
      </c>
      <c r="D18" s="21" t="s">
        <v>52</v>
      </c>
      <c r="E18" s="21" t="s">
        <v>53</v>
      </c>
      <c r="F18" s="22" t="s">
        <v>54</v>
      </c>
      <c r="G18" s="21">
        <v>6</v>
      </c>
      <c r="H18" s="21">
        <v>6</v>
      </c>
      <c r="I18" s="28"/>
    </row>
    <row r="19" ht="30" customHeight="1" spans="1:9">
      <c r="A19" s="11"/>
      <c r="B19" s="21"/>
      <c r="C19" s="21" t="s">
        <v>55</v>
      </c>
      <c r="D19" s="21" t="s">
        <v>56</v>
      </c>
      <c r="E19" s="21" t="s">
        <v>57</v>
      </c>
      <c r="F19" s="22" t="s">
        <v>58</v>
      </c>
      <c r="G19" s="21">
        <v>10</v>
      </c>
      <c r="H19" s="21">
        <v>10</v>
      </c>
      <c r="I19" s="28"/>
    </row>
    <row r="20" ht="30" customHeight="1" spans="1:9">
      <c r="A20" s="11"/>
      <c r="B20" s="21"/>
      <c r="C20" s="21" t="s">
        <v>55</v>
      </c>
      <c r="D20" s="21" t="s">
        <v>59</v>
      </c>
      <c r="E20" s="21" t="s">
        <v>57</v>
      </c>
      <c r="F20" s="22" t="s">
        <v>58</v>
      </c>
      <c r="G20" s="21">
        <v>10</v>
      </c>
      <c r="H20" s="21">
        <v>10</v>
      </c>
      <c r="I20" s="28"/>
    </row>
    <row r="21" ht="39" customHeight="1" spans="1:10">
      <c r="A21" s="11"/>
      <c r="B21" s="21" t="s">
        <v>60</v>
      </c>
      <c r="C21" s="21" t="s">
        <v>61</v>
      </c>
      <c r="D21" s="21" t="s">
        <v>62</v>
      </c>
      <c r="E21" s="21" t="s">
        <v>63</v>
      </c>
      <c r="F21" s="22" t="s">
        <v>64</v>
      </c>
      <c r="G21" s="21">
        <v>30</v>
      </c>
      <c r="H21" s="21">
        <v>30</v>
      </c>
      <c r="I21" s="28"/>
      <c r="J21" s="29"/>
    </row>
    <row r="22" ht="38" customHeight="1" spans="1:9">
      <c r="A22" s="11"/>
      <c r="B22" s="21" t="s">
        <v>65</v>
      </c>
      <c r="C22" s="21" t="s">
        <v>66</v>
      </c>
      <c r="D22" s="21" t="s">
        <v>67</v>
      </c>
      <c r="E22" s="21" t="s">
        <v>68</v>
      </c>
      <c r="F22" s="22" t="s">
        <v>69</v>
      </c>
      <c r="G22" s="21">
        <v>10</v>
      </c>
      <c r="H22" s="21">
        <v>10</v>
      </c>
      <c r="I22" s="28"/>
    </row>
    <row r="23" ht="20" customHeight="1" spans="1:9">
      <c r="A23" s="24" t="s">
        <v>70</v>
      </c>
      <c r="B23" s="24"/>
      <c r="C23" s="24"/>
      <c r="D23" s="24"/>
      <c r="E23" s="24"/>
      <c r="F23" s="24"/>
      <c r="G23" s="24">
        <f>SUM(G14:G22)+G7</f>
        <v>100</v>
      </c>
      <c r="H23" s="25">
        <f>SUM(H14:H22)+I7</f>
        <v>99.7376838479842</v>
      </c>
      <c r="I23" s="25"/>
    </row>
    <row r="24" ht="15" customHeight="1" spans="1:9">
      <c r="A24" s="26" t="s">
        <v>71</v>
      </c>
      <c r="B24" s="26"/>
      <c r="C24" s="9"/>
      <c r="D24" s="9"/>
      <c r="E24" s="26"/>
      <c r="F24" s="9"/>
      <c r="G24" s="9"/>
      <c r="H24" s="27"/>
      <c r="I24" s="27"/>
    </row>
    <row r="25" ht="68" customHeight="1" spans="1:9">
      <c r="A25" s="26" t="s">
        <v>72</v>
      </c>
      <c r="B25" s="26"/>
      <c r="C25" s="9"/>
      <c r="D25" s="9"/>
      <c r="E25" s="26"/>
      <c r="F25" s="9"/>
      <c r="G25" s="9"/>
      <c r="H25" s="27"/>
      <c r="I25" s="27"/>
    </row>
    <row r="26" ht="15" customHeight="1" spans="1:9">
      <c r="A26" s="26" t="s">
        <v>73</v>
      </c>
      <c r="B26" s="26"/>
      <c r="C26" s="9"/>
      <c r="D26" s="9"/>
      <c r="E26" s="26"/>
      <c r="F26" s="9"/>
      <c r="G26" s="9"/>
      <c r="H26" s="27"/>
      <c r="I26" s="27"/>
    </row>
    <row r="27" ht="15" customHeight="1" spans="1:9">
      <c r="A27" s="26" t="s">
        <v>74</v>
      </c>
      <c r="B27" s="26"/>
      <c r="C27" s="9"/>
      <c r="D27" s="9"/>
      <c r="E27" s="26"/>
      <c r="F27" s="9"/>
      <c r="G27" s="9"/>
      <c r="H27" s="27"/>
      <c r="I27" s="27"/>
    </row>
    <row r="28" ht="13.5" spans="1:9">
      <c r="A28" s="26"/>
      <c r="B28" s="26"/>
      <c r="C28" s="9"/>
      <c r="D28" s="9"/>
      <c r="E28" s="26"/>
      <c r="F28" s="9"/>
      <c r="G28" s="9"/>
      <c r="H28" s="27"/>
      <c r="I28" s="27"/>
    </row>
  </sheetData>
  <mergeCells count="25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20"/>
  </mergeCells>
  <pageMargins left="0.747916666666667" right="0.747916666666667" top="0.984027777777778" bottom="0.984027777777778" header="0.511805555555556" footer="0.511805555555556"/>
  <pageSetup paperSize="9" scale="7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CWK-lz</cp:lastModifiedBy>
  <dcterms:created xsi:type="dcterms:W3CDTF">2019-03-22T03:01:00Z</dcterms:created>
  <cp:lastPrinted>2019-05-23T01:33:00Z</cp:lastPrinted>
  <dcterms:modified xsi:type="dcterms:W3CDTF">2024-06-01T22:19:28Z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A050F1AC2C3F4A1B83FECBDC08963BA3_13</vt:lpwstr>
  </property>
</Properties>
</file>