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65"/>
  </bookViews>
  <sheets>
    <sheet name="项目支出绩效自评表 " sheetId="1" r:id="rId1"/>
  </sheets>
  <definedNames>
    <definedName name="_xlnm.Print_Area" localSheetId="0">项目支出绩效自评表 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<sst xmlns="http://schemas.openxmlformats.org/spreadsheetml/2006/main" count="86" uniqueCount="72">
  <si>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r>
      <rPr>
        <sz val="14"/>
        <color rgb="FF000000"/>
        <rFont val="方正小标宋简体"/>
        <charset val="134"/>
      </rPr>
      <t>退役军人教育培训运行保障服务项目支出绩效自评表</t>
    </r>
    <r>
      <rPr>
        <sz val="14"/>
        <color rgb="FF000000"/>
        <rFont val="Arial"/>
        <charset val="134"/>
      </rPr>
      <t> </t>
    </r>
  </si>
  <si>
    <t>（2023年度）</t>
  </si>
  <si>
    <t>项目名称</t>
  </si>
  <si>
    <t>退役军人教育培训运行保障服务项目</t>
  </si>
  <si>
    <t>主管部门</t>
  </si>
  <si>
    <t>北京市退役军人事务局</t>
  </si>
  <si>
    <t>实施单位</t>
  </si>
  <si>
    <t>北京市退役军人服务中心</t>
  </si>
  <si>
    <t>项目负责人</t>
  </si>
  <si>
    <t>王茜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</si>
  <si>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</si>
  <si>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</si>
  <si>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</si>
  <si>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</si>
  <si>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</si>
  <si>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</si>
  <si>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</si>
  <si>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</si>
  <si>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</si>
  <si>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</si>
  <si>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>-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</si>
  <si>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</si>
  <si>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</si>
  <si>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</si>
  <si>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</si>
  <si>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</si>
  <si>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确保退役军人教育培训运行保障劳务派遣服务项目运行平稳有序，机构运行正常，有效调动人员工作积极性，确保退役军人培训工作正常开展。</t>
  </si>
  <si>
    <t>2023年退役军人教育培训运行保障劳务派遣服务项目运行平稳有序，机构运行正常，有效调动了工作人员积极性，确保了退役军人培训工作的正常开展。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</si>
  <si>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</si>
  <si>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</si>
  <si>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</si>
  <si>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</si>
  <si>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</si>
  <si>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</si>
  <si>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</si>
  <si>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</si>
  <si>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</t>
  </si>
  <si>
    <t>数量指标</t>
  </si>
  <si>
    <t>运行保障人员人数</t>
  </si>
  <si>
    <t>≥48人</t>
  </si>
  <si>
    <t>51人</t>
  </si>
  <si>
    <t>质量指标</t>
  </si>
  <si>
    <t>运行保障服务质量合格率</t>
  </si>
  <si>
    <t>≥100%</t>
  </si>
  <si>
    <t>100%</t>
  </si>
  <si>
    <t>时效指标</t>
  </si>
  <si>
    <t>准时完成工资支付月数</t>
  </si>
  <si>
    <t>＝12月</t>
  </si>
  <si>
    <t>全年准时完成支付工资12个月。</t>
  </si>
  <si>
    <t>成本指标</t>
  </si>
  <si>
    <t>经济成本指标</t>
  </si>
  <si>
    <t>支出项目控制数</t>
  </si>
  <si>
    <t>≤604.08万元</t>
  </si>
  <si>
    <t>2023年实际支出526.69万元，不超项目控制数</t>
  </si>
  <si>
    <t>效益指标</t>
  </si>
  <si>
    <t>社会效益指标</t>
  </si>
  <si>
    <t>保障稳定运行时间</t>
  </si>
  <si>
    <t>12月</t>
  </si>
  <si>
    <t>安全事故发生率</t>
  </si>
  <si>
    <t>=0</t>
  </si>
  <si>
    <t>0</t>
  </si>
  <si>
    <t>全年安全事故零发生。</t>
  </si>
  <si>
    <t>满意度指标</t>
  </si>
  <si>
    <t>服务对象满意度指标</t>
  </si>
  <si>
    <t>学员满意度</t>
  </si>
  <si>
    <t>≥95%</t>
  </si>
  <si>
    <t>2023年开展的转业军官培训，采用问卷调查的形式进行满意度调查，转业军官培训平均满意度为98.26%。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</si>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</sst>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  <numFmt numFmtId="178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rgb="FF000000"/>
      <name val="方正小标宋简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3" applyNumberFormat="1" applyFont="1" applyFill="1" applyBorder="1" applyAlignment="1">
      <alignment horizontal="center" vertical="center" wrapText="1"/>
    </xf>
    <xf numFmtId="9" fontId="2" fillId="0" borderId="1" xfId="3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178" fontId="6" fillId="0" borderId="1" xfId="0" applyNumberFormat="1" applyFont="1" applyFill="1" applyBorder="1" applyAlignment="1">
      <alignment vertical="center" wrapText="1"/>
    </xf>
    <xf numFmtId="49" fontId="2" fillId="2" borderId="0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workbookViewId="0">
      <selection activeCell="G17" sqref="G17"/>
    </sheetView>
  </sheetViews>
  <sheetFormatPr defaultColWidth="9.86666666666667" defaultRowHeight="14.25"/>
  <cols>
    <col min="1" max="1" width="12.15" style="1" customWidth="1"/>
    <col min="2" max="2" width="11.2666666666667" style="1" customWidth="1"/>
    <col min="3" max="3" width="10.2666666666667" style="2" customWidth="1"/>
    <col min="4" max="4" width="16.9333333333333" style="2" customWidth="1"/>
    <col min="5" max="5" width="16.2666666666667" style="1" customWidth="1"/>
    <col min="6" max="6" width="14.875" style="3" customWidth="1"/>
    <col min="7" max="7" width="12.225" style="3" customWidth="1"/>
    <col min="8" max="8" width="12.225" style="4" customWidth="1"/>
    <col min="9" max="9" width="10.2916666666667" style="4" customWidth="1"/>
    <col min="10" max="10" width="10.025" style="1"/>
    <col min="11" max="16384" width="9.86666666666667" style="1"/>
  </cols>
  <sheetData>
    <row r="1" ht="22.5" customHeight="1" spans="1:9">
      <c r="A1" s="5" t="s">
        <v>0</v>
      </c>
      <c r="B1" s="6"/>
      <c r="C1" s="7"/>
      <c r="D1" s="7"/>
      <c r="E1" s="6"/>
      <c r="F1" s="6"/>
      <c r="G1" s="6"/>
      <c r="H1" s="17"/>
      <c r="I1" s="17"/>
    </row>
    <row r="2" customHeight="1" spans="1:9">
      <c r="A2" s="8" t="s">
        <v>1</v>
      </c>
      <c r="B2" s="8"/>
      <c r="C2" s="8"/>
      <c r="D2" s="8"/>
      <c r="E2" s="8"/>
      <c r="F2" s="8"/>
      <c r="G2" s="8"/>
      <c r="H2" s="18"/>
      <c r="I2" s="18"/>
    </row>
    <row r="3" ht="20" customHeight="1" spans="1:9">
      <c r="A3" s="9" t="s">
        <v>2</v>
      </c>
      <c r="B3" s="10" t="s">
        <v>3</v>
      </c>
      <c r="C3" s="10"/>
      <c r="D3" s="10"/>
      <c r="E3" s="10"/>
      <c r="F3" s="10"/>
      <c r="G3" s="10"/>
      <c r="H3" s="10"/>
      <c r="I3" s="10"/>
    </row>
    <row r="4" ht="20" customHeight="1" spans="1:9">
      <c r="A4" s="10" t="s">
        <v>4</v>
      </c>
      <c r="B4" s="10" t="s">
        <v>5</v>
      </c>
      <c r="C4" s="10"/>
      <c r="D4" s="10"/>
      <c r="E4" s="10"/>
      <c r="F4" s="10" t="s">
        <v>6</v>
      </c>
      <c r="G4" s="10" t="s">
        <v>7</v>
      </c>
      <c r="H4" s="10"/>
      <c r="I4" s="10"/>
    </row>
    <row r="5" ht="20" customHeight="1" spans="1:9">
      <c r="A5" s="10" t="s">
        <v>8</v>
      </c>
      <c r="B5" s="10" t="s">
        <v>9</v>
      </c>
      <c r="C5" s="10"/>
      <c r="D5" s="10"/>
      <c r="E5" s="10"/>
      <c r="F5" s="10" t="s">
        <v>10</v>
      </c>
      <c r="G5" s="10">
        <v>69460908</v>
      </c>
      <c r="H5" s="10"/>
      <c r="I5" s="10"/>
    </row>
    <row r="6" ht="20" customHeight="1" spans="1:9">
      <c r="A6" s="9" t="s">
        <v>11</v>
      </c>
      <c r="B6" s="9"/>
      <c r="C6" s="9"/>
      <c r="D6" s="9" t="s">
        <v>12</v>
      </c>
      <c r="E6" s="9" t="s">
        <v>13</v>
      </c>
      <c r="F6" s="9" t="s">
        <v>14</v>
      </c>
      <c r="G6" s="9" t="s">
        <v>15</v>
      </c>
      <c r="H6" s="19" t="s">
        <v>16</v>
      </c>
      <c r="I6" s="23" t="s">
        <v>17</v>
      </c>
    </row>
    <row r="7" ht="20" customHeight="1" spans="1:9">
      <c r="A7" s="11"/>
      <c r="B7" s="12" t="s">
        <v>18</v>
      </c>
      <c r="C7" s="12"/>
      <c r="D7" s="13">
        <f>D8+D9+D10</f>
        <v>241.683268</v>
      </c>
      <c r="E7" s="13">
        <f>E8+E9+E10</f>
        <v>587.647825</v>
      </c>
      <c r="F7" s="13">
        <f t="shared" ref="D7:F7" si="0">F8+F9+F10</f>
        <v>526.688563</v>
      </c>
      <c r="G7" s="20">
        <v>10</v>
      </c>
      <c r="H7" s="21">
        <f>F7/E7</f>
        <v>0.896265655369353</v>
      </c>
      <c r="I7" s="23">
        <f>G7*H7</f>
        <v>8.96265655369353</v>
      </c>
    </row>
    <row r="8" ht="20" customHeight="1" spans="1:9">
      <c r="A8" s="11"/>
      <c r="B8" s="12" t="s">
        <v>19</v>
      </c>
      <c r="C8" s="12"/>
      <c r="D8" s="13">
        <v>82.883268</v>
      </c>
      <c r="E8" s="13">
        <v>389.283268</v>
      </c>
      <c r="F8" s="13">
        <v>364.988263</v>
      </c>
      <c r="G8" s="9" t="s">
        <v>20</v>
      </c>
      <c r="H8" s="9" t="s">
        <v>20</v>
      </c>
      <c r="I8" s="9" t="s">
        <v>20</v>
      </c>
    </row>
    <row r="9" ht="20" customHeight="1" spans="1:9">
      <c r="A9" s="11"/>
      <c r="B9" s="12" t="s">
        <v>21</v>
      </c>
      <c r="C9" s="12"/>
      <c r="D9" s="13">
        <v>0</v>
      </c>
      <c r="E9" s="13">
        <v>0</v>
      </c>
      <c r="F9" s="13">
        <v>0</v>
      </c>
      <c r="G9" s="9" t="s">
        <v>20</v>
      </c>
      <c r="H9" s="9" t="s">
        <v>20</v>
      </c>
      <c r="I9" s="9" t="s">
        <v>20</v>
      </c>
    </row>
    <row r="10" ht="20" customHeight="1" spans="1:9">
      <c r="A10" s="11"/>
      <c r="B10" s="12" t="s">
        <v>22</v>
      </c>
      <c r="C10" s="12"/>
      <c r="D10" s="13">
        <v>158.8</v>
      </c>
      <c r="E10" s="13">
        <v>198.364557</v>
      </c>
      <c r="F10" s="13">
        <v>161.7003</v>
      </c>
      <c r="G10" s="9" t="s">
        <v>20</v>
      </c>
      <c r="H10" s="9" t="s">
        <v>20</v>
      </c>
      <c r="I10" s="9" t="s">
        <v>20</v>
      </c>
    </row>
    <row r="11" ht="20" customHeight="1" spans="1:9">
      <c r="A11" s="9"/>
      <c r="B11" s="9" t="s">
        <v>23</v>
      </c>
      <c r="C11" s="9"/>
      <c r="D11" s="9"/>
      <c r="E11" s="9"/>
      <c r="F11" s="9" t="s">
        <v>24</v>
      </c>
      <c r="G11" s="9"/>
      <c r="H11" s="9"/>
      <c r="I11" s="9"/>
    </row>
    <row r="12" ht="54" customHeight="1" spans="1:9">
      <c r="A12" s="9" t="s">
        <v>25</v>
      </c>
      <c r="B12" s="12" t="s">
        <v>26</v>
      </c>
      <c r="C12" s="12"/>
      <c r="D12" s="12"/>
      <c r="E12" s="12"/>
      <c r="F12" s="12" t="s">
        <v>27</v>
      </c>
      <c r="G12" s="12"/>
      <c r="H12" s="12"/>
      <c r="I12" s="12"/>
    </row>
    <row r="13" ht="46" customHeight="1" spans="1:9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2" t="s">
        <v>33</v>
      </c>
      <c r="G13" s="9" t="s">
        <v>34</v>
      </c>
      <c r="H13" s="23" t="s">
        <v>17</v>
      </c>
      <c r="I13" s="22" t="s">
        <v>35</v>
      </c>
    </row>
    <row r="14" ht="32" customHeight="1" spans="1:9">
      <c r="A14" s="9"/>
      <c r="B14" s="14" t="s">
        <v>36</v>
      </c>
      <c r="C14" s="14" t="s">
        <v>37</v>
      </c>
      <c r="D14" s="14" t="s">
        <v>38</v>
      </c>
      <c r="E14" s="14" t="s">
        <v>39</v>
      </c>
      <c r="F14" s="24" t="s">
        <v>40</v>
      </c>
      <c r="G14" s="14">
        <v>15</v>
      </c>
      <c r="H14" s="14">
        <v>15</v>
      </c>
      <c r="I14" s="29"/>
    </row>
    <row r="15" ht="32" customHeight="1" spans="1:10">
      <c r="A15" s="9"/>
      <c r="B15" s="14" t="s">
        <v>36</v>
      </c>
      <c r="C15" s="14" t="s">
        <v>41</v>
      </c>
      <c r="D15" s="14" t="s">
        <v>42</v>
      </c>
      <c r="E15" s="14" t="s">
        <v>43</v>
      </c>
      <c r="F15" s="25" t="s">
        <v>44</v>
      </c>
      <c r="G15" s="14">
        <v>15</v>
      </c>
      <c r="H15" s="14">
        <v>15</v>
      </c>
      <c r="I15" s="25"/>
      <c r="J15" s="30"/>
    </row>
    <row r="16" ht="32" customHeight="1" spans="1:9">
      <c r="A16" s="9"/>
      <c r="B16" s="14" t="s">
        <v>36</v>
      </c>
      <c r="C16" s="14" t="s">
        <v>45</v>
      </c>
      <c r="D16" s="14" t="s">
        <v>46</v>
      </c>
      <c r="E16" s="26" t="s">
        <v>47</v>
      </c>
      <c r="F16" s="25" t="s">
        <v>48</v>
      </c>
      <c r="G16" s="14">
        <v>15</v>
      </c>
      <c r="H16" s="14">
        <v>15</v>
      </c>
      <c r="I16" s="29"/>
    </row>
    <row r="17" ht="45" customHeight="1" spans="1:9">
      <c r="A17" s="9"/>
      <c r="B17" s="14" t="s">
        <v>49</v>
      </c>
      <c r="C17" s="14" t="s">
        <v>50</v>
      </c>
      <c r="D17" s="14" t="s">
        <v>51</v>
      </c>
      <c r="E17" s="14" t="s">
        <v>52</v>
      </c>
      <c r="F17" s="25" t="s">
        <v>53</v>
      </c>
      <c r="G17" s="14">
        <v>5</v>
      </c>
      <c r="H17" s="14">
        <v>5</v>
      </c>
      <c r="I17" s="29"/>
    </row>
    <row r="18" ht="67" customHeight="1" spans="1:10">
      <c r="A18" s="9"/>
      <c r="B18" s="14" t="s">
        <v>54</v>
      </c>
      <c r="C18" s="14" t="s">
        <v>55</v>
      </c>
      <c r="D18" s="14" t="s">
        <v>56</v>
      </c>
      <c r="E18" s="26" t="s">
        <v>47</v>
      </c>
      <c r="F18" s="25" t="s">
        <v>57</v>
      </c>
      <c r="G18" s="14">
        <v>15</v>
      </c>
      <c r="H18" s="14">
        <v>15</v>
      </c>
      <c r="I18" s="29"/>
      <c r="J18" s="30"/>
    </row>
    <row r="19" ht="32" customHeight="1" spans="1:9">
      <c r="A19" s="9"/>
      <c r="B19" s="14" t="s">
        <v>54</v>
      </c>
      <c r="C19" s="14" t="s">
        <v>55</v>
      </c>
      <c r="D19" s="14" t="s">
        <v>58</v>
      </c>
      <c r="E19" s="26" t="s">
        <v>59</v>
      </c>
      <c r="F19" s="25" t="s">
        <v>60</v>
      </c>
      <c r="G19" s="14">
        <v>15</v>
      </c>
      <c r="H19" s="14">
        <v>15</v>
      </c>
      <c r="I19" s="25" t="s">
        <v>61</v>
      </c>
    </row>
    <row r="20" ht="94" customHeight="1" spans="1:9">
      <c r="A20" s="9"/>
      <c r="B20" s="14" t="s">
        <v>62</v>
      </c>
      <c r="C20" s="14" t="s">
        <v>63</v>
      </c>
      <c r="D20" s="14" t="s">
        <v>64</v>
      </c>
      <c r="E20" s="14" t="s">
        <v>65</v>
      </c>
      <c r="F20" s="25" t="s">
        <v>66</v>
      </c>
      <c r="G20" s="14">
        <v>10</v>
      </c>
      <c r="H20" s="14">
        <v>10</v>
      </c>
      <c r="I20" s="29"/>
    </row>
    <row r="21" ht="20" customHeight="1" spans="1:9">
      <c r="A21" s="15" t="s">
        <v>67</v>
      </c>
      <c r="B21" s="15"/>
      <c r="C21" s="15"/>
      <c r="D21" s="15"/>
      <c r="E21" s="15"/>
      <c r="F21" s="15"/>
      <c r="G21" s="15">
        <f>SUM(G14:G20)+G7</f>
        <v>100</v>
      </c>
      <c r="H21" s="27">
        <f>SUM(H14:H20)+I7</f>
        <v>98.9626565536935</v>
      </c>
      <c r="I21" s="27"/>
    </row>
    <row r="22" ht="15" customHeight="1" spans="1:9">
      <c r="A22" s="16" t="s">
        <v>68</v>
      </c>
      <c r="B22" s="16"/>
      <c r="C22" s="8"/>
      <c r="D22" s="8"/>
      <c r="E22" s="16"/>
      <c r="F22" s="8"/>
      <c r="G22" s="8"/>
      <c r="H22" s="28"/>
      <c r="I22" s="28"/>
    </row>
    <row r="23" ht="68" customHeight="1" spans="1:9">
      <c r="A23" s="16" t="s">
        <v>69</v>
      </c>
      <c r="B23" s="16"/>
      <c r="C23" s="8"/>
      <c r="D23" s="8"/>
      <c r="E23" s="16"/>
      <c r="F23" s="8"/>
      <c r="G23" s="8"/>
      <c r="H23" s="28"/>
      <c r="I23" s="28"/>
    </row>
    <row r="24" ht="15" customHeight="1" spans="1:9">
      <c r="A24" s="16" t="s">
        <v>70</v>
      </c>
      <c r="B24" s="16"/>
      <c r="C24" s="8"/>
      <c r="D24" s="8"/>
      <c r="E24" s="16"/>
      <c r="F24" s="8"/>
      <c r="G24" s="8"/>
      <c r="H24" s="28"/>
      <c r="I24" s="28"/>
    </row>
    <row r="25" ht="15" customHeight="1" spans="1:9">
      <c r="A25" s="16" t="s">
        <v>71</v>
      </c>
      <c r="B25" s="16"/>
      <c r="C25" s="8"/>
      <c r="D25" s="8"/>
      <c r="E25" s="16"/>
      <c r="F25" s="8"/>
      <c r="G25" s="8"/>
      <c r="H25" s="28"/>
      <c r="I25" s="28"/>
    </row>
    <row r="26" ht="13.5" spans="1:9">
      <c r="A26" s="16"/>
      <c r="B26" s="16"/>
      <c r="C26" s="8"/>
      <c r="D26" s="8"/>
      <c r="E26" s="16"/>
      <c r="F26" s="8"/>
      <c r="G26" s="8"/>
      <c r="H26" s="28"/>
      <c r="I26" s="28"/>
    </row>
  </sheetData>
  <mergeCells count="24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23:I23"/>
    <mergeCell ref="A24:I24"/>
    <mergeCell ref="A25:I25"/>
    <mergeCell ref="A26:I26"/>
    <mergeCell ref="A6:A10"/>
    <mergeCell ref="A13:A20"/>
  </mergeCells>
  <pageMargins left="0.747916666666667" right="0.747916666666667" top="0.984027777777778" bottom="0.984027777777778" header="0.511805555555556" footer="0.511805555555556"/>
  <pageSetup paperSize="9" scale="75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Jtj</cp:lastModifiedBy>
  <dcterms:created xsi:type="dcterms:W3CDTF">2019-03-22T11:01:00Z</dcterms:created>
  <cp:lastPrinted>2019-05-23T09:33:00Z</cp:lastPrinted>
  <dcterms:modified xsi:type="dcterms:W3CDTF">2024-08-15T09:19:16Z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2052-12.8.2.1113</vt:lpwstr>
  </property>
  <property fmtid="{D5CDD505-2E9C-101B-9397-08002B2CF9AE}" pid="3" name="ICV">
    <vt:lpwstr>A050F1AC2C3F4A1B83FECBDC08963BA3_13</vt:lpwstr>
  </property>
</Properties>
</file>