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bookViews>
  <sheets>
    <sheet name="项目支出绩效自评表 " sheetId="1" r:id="rId1"/>
  </sheets>
  <definedNames>
    <definedName name="_xlnm.Print_Area" localSheetId="0">项目支出绩效自评表 !$A$1:$I$22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<sst xmlns="http://schemas.openxmlformats.org/spreadsheetml/2006/main" count="81" uniqueCount="74">
  <si>
    <r>
      <rPr>
        <sz val="14"/>
        <color rgb="FF000000"/>
        <rFont val="方正小标宋简体"/>
        <charset val="134"/>
      </rPr>
      <t>培训类项目支出绩效自评表</t>
    </r>
    <r>
      <rPr>
        <sz val="14"/>
        <color rgb="FF000000"/>
        <rFont val="Arial"/>
        <charset val="134"/>
      </rPr>
      <t> </t>
    </r>
  </si>
  <si>
    <t>（2023年度）</t>
  </si>
  <si>
    <t>项目名称</t>
  </si>
  <si>
    <t>培训类项目</t>
  </si>
  <si>
    <t>主管部门</t>
  </si>
  <si>
    <t>北京市退役军人事务局</t>
  </si>
  <si>
    <t>实施单位</t>
  </si>
  <si>
    <t>北京市退役军人服务中心</t>
  </si>
  <si>
    <t>项目负责人</t>
  </si>
  <si>
    <t>林芯宇</t>
  </si>
  <si>
    <t>联系电话</t>
  </si>
  <si>
    <t>59865295;18701435286</t>
  </si>
  <si>
    <t>项目资金
（万元）</t>
  </si>
  <si>
    <t>年初预算数</t>
  </si>
  <si>
    <t>全年预算数（A）</t>
  </si>
  <si>
    <t>全年执行数（B）</t>
  </si>
  <si>
    <t>分值（10分）</t>
  </si>
  <si>
    <t>执行率（B/A)</t>
  </si>
  <si>
    <t>得分</t>
  </si>
  <si>
    <t>年度资金总额：</t>
  </si>
  <si>
    <t xml:space="preserve">    其中：当年财政拨款</t>
  </si>
  <si>
    <t>-</t>
  </si>
  <si>
    <t xml:space="preserve">          上年结转资金</t>
  </si>
  <si>
    <t xml:space="preserve">          其他资金</t>
  </si>
  <si>
    <t>预期目标</t>
  </si>
  <si>
    <t>实际完成情况</t>
  </si>
  <si>
    <t>年度总体目标</t>
  </si>
  <si>
    <t>成功组织16个区、经开区和343个街道（乡镇）退役军人服务站开展下沉两级培训，提升了我市各级退役军人服务工作业务骨干政策掌握能力和履职能力。</t>
  </si>
  <si>
    <t>绩效指标</t>
  </si>
  <si>
    <t>一级指标</t>
  </si>
  <si>
    <t>二级指标</t>
  </si>
  <si>
    <t>三级指标</t>
  </si>
  <si>
    <t>年度指标值(A)</t>
  </si>
  <si>
    <t>实际完成值（B）</t>
  </si>
  <si>
    <t>分值</t>
  </si>
  <si>
    <t>偏差原因分析及改进措施</t>
  </si>
  <si>
    <t>产出指标</t>
  </si>
  <si>
    <t>数量指标</t>
  </si>
  <si>
    <t>培训人数</t>
  </si>
  <si>
    <t>≥400人</t>
  </si>
  <si>
    <t>402人</t>
  </si>
  <si>
    <t>培训课程</t>
  </si>
  <si>
    <t>≥72学时</t>
  </si>
  <si>
    <t>72学时</t>
  </si>
  <si>
    <t>培训天数</t>
  </si>
  <si>
    <t>≥9天</t>
  </si>
  <si>
    <t>9天</t>
  </si>
  <si>
    <t>质量指标</t>
  </si>
  <si>
    <t>聘请讲师数量</t>
  </si>
  <si>
    <t>≥1人</t>
  </si>
  <si>
    <t>1人</t>
  </si>
  <si>
    <t>时效指标</t>
  </si>
  <si>
    <t>2023年6月培训进度</t>
  </si>
  <si>
    <t>＝100%</t>
  </si>
  <si>
    <t>100%</t>
  </si>
  <si>
    <t>成本指标</t>
  </si>
  <si>
    <t>人均培训成本</t>
  </si>
  <si>
    <t>≤550元/天</t>
  </si>
  <si>
    <t>130.09元/天</t>
  </si>
  <si>
    <t>效益指标</t>
  </si>
  <si>
    <t>社会效益指标</t>
  </si>
  <si>
    <t>提升全市退役军人服务工作业务骨干职业素质和适应能力</t>
  </si>
  <si>
    <t>≥1年</t>
  </si>
  <si>
    <t>1年</t>
  </si>
  <si>
    <t>满意度指标</t>
  </si>
  <si>
    <t>服务对象满意度指标</t>
  </si>
  <si>
    <t>培训 （ 参会） 人员对讲师满意度</t>
  </si>
  <si>
    <t>≥98%</t>
  </si>
  <si>
    <t>99.5%</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</si>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</sst>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 numFmtId="178" formatCode="0.00_ "/>
  </numFmts>
  <fonts count="29">
    <font>
      <sz val="11"/>
      <color theme="1"/>
      <name val="宋体"/>
      <charset val="134"/>
      <scheme val="minor"/>
    </font>
    <font>
      <sz val="12"/>
      <name val="宋体"/>
      <charset val="134"/>
    </font>
    <font>
      <sz val="10"/>
      <name val="宋体"/>
      <charset val="134"/>
    </font>
    <font>
      <sz val="14"/>
      <color rgb="FF000000"/>
      <name val="方正小标宋简体"/>
      <charset val="134"/>
    </font>
    <font>
      <sz val="14"/>
      <color indexed="8"/>
      <name val="方正小标宋简体"/>
      <charset val="134"/>
    </font>
    <font>
      <sz val="10"/>
      <color indexed="8"/>
      <name val="方正小标宋简体"/>
      <charset val="134"/>
    </font>
    <font>
      <sz val="10"/>
      <color indexed="8"/>
      <name val="宋体"/>
      <charset val="134"/>
    </font>
    <font>
      <sz val="10"/>
      <color indexed="63"/>
      <name val="宋体"/>
      <charset val="134"/>
    </font>
    <font>
      <b/>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cellStyleXfs>
  <cellXfs count="35">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176" fontId="6"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10" fontId="6" fillId="0" borderId="1" xfId="3" applyNumberFormat="1" applyFont="1" applyFill="1" applyBorder="1" applyAlignment="1">
      <alignment horizontal="center" vertical="center" wrapText="1"/>
    </xf>
    <xf numFmtId="9" fontId="2" fillId="0" borderId="1" xfId="3"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2" fillId="0" borderId="1" xfId="49"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49" fontId="2" fillId="0" borderId="1" xfId="49"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178" fontId="8" fillId="0" borderId="1" xfId="0"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10" fontId="6" fillId="0" borderId="0" xfId="0" applyNumberFormat="1" applyFont="1" applyFill="1" applyBorder="1" applyAlignment="1">
      <alignment horizontal="left" vertical="center" wrapText="1"/>
    </xf>
    <xf numFmtId="178" fontId="6" fillId="0" borderId="1" xfId="0" applyNumberFormat="1"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7"/>
  <sheetViews>
    <sheetView tabSelected="1" view="pageBreakPreview" zoomScaleNormal="100" topLeftCell="A9" workbookViewId="0">
      <selection activeCell="K20" sqref="K20"/>
    </sheetView>
  </sheetViews>
  <sheetFormatPr defaultColWidth="9.86725663716814" defaultRowHeight="15.75"/>
  <cols>
    <col min="1" max="1" width="11.7522123893805" style="1" customWidth="1"/>
    <col min="2" max="2" width="11.2654867256637" style="1" customWidth="1"/>
    <col min="3" max="3" width="10.2654867256637" style="2" customWidth="1"/>
    <col min="4" max="4" width="16.929203539823" style="2" customWidth="1"/>
    <col min="5" max="5" width="16.2654867256637" style="1" customWidth="1"/>
    <col min="6" max="6" width="14.8761061946903" style="3" customWidth="1"/>
    <col min="7" max="7" width="14" style="3" customWidth="1"/>
    <col min="8" max="8" width="12.8849557522124" style="4" customWidth="1"/>
    <col min="9" max="9" width="8" style="4" customWidth="1"/>
    <col min="10" max="16384" width="9.86725663716814" style="1"/>
  </cols>
  <sheetData>
    <row r="1" ht="22.5" customHeight="1" spans="1:9">
      <c r="A1" s="5" t="s">
        <v>0</v>
      </c>
      <c r="B1" s="6"/>
      <c r="C1" s="7"/>
      <c r="D1" s="7"/>
      <c r="E1" s="6"/>
      <c r="F1" s="6"/>
      <c r="G1" s="6"/>
      <c r="H1" s="8"/>
      <c r="I1" s="8"/>
    </row>
    <row r="2" ht="14.25" customHeight="1" spans="1:9">
      <c r="A2" s="9" t="s">
        <v>1</v>
      </c>
      <c r="B2" s="9"/>
      <c r="C2" s="9"/>
      <c r="D2" s="9"/>
      <c r="E2" s="9"/>
      <c r="F2" s="9"/>
      <c r="G2" s="9"/>
      <c r="H2" s="10"/>
      <c r="I2" s="10"/>
    </row>
    <row r="3" ht="20" customHeight="1" spans="1:9">
      <c r="A3" s="11" t="s">
        <v>2</v>
      </c>
      <c r="B3" s="12" t="s">
        <v>3</v>
      </c>
      <c r="C3" s="12"/>
      <c r="D3" s="12"/>
      <c r="E3" s="12"/>
      <c r="F3" s="12"/>
      <c r="G3" s="12"/>
      <c r="H3" s="12"/>
      <c r="I3" s="12"/>
    </row>
    <row r="4" ht="20" customHeight="1" spans="1:9">
      <c r="A4" s="12" t="s">
        <v>4</v>
      </c>
      <c r="B4" s="12" t="s">
        <v>5</v>
      </c>
      <c r="C4" s="12"/>
      <c r="D4" s="12"/>
      <c r="E4" s="12"/>
      <c r="F4" s="12" t="s">
        <v>6</v>
      </c>
      <c r="G4" s="12" t="s">
        <v>7</v>
      </c>
      <c r="H4" s="12"/>
      <c r="I4" s="12"/>
    </row>
    <row r="5" ht="20" customHeight="1" spans="1:9">
      <c r="A5" s="12" t="s">
        <v>8</v>
      </c>
      <c r="B5" s="12" t="s">
        <v>9</v>
      </c>
      <c r="C5" s="12"/>
      <c r="D5" s="12"/>
      <c r="E5" s="12"/>
      <c r="F5" s="12" t="s">
        <v>10</v>
      </c>
      <c r="G5" s="12" t="s">
        <v>11</v>
      </c>
      <c r="H5" s="12"/>
      <c r="I5" s="12"/>
    </row>
    <row r="6" ht="20" customHeight="1" spans="1:9">
      <c r="A6" s="11" t="s">
        <v>12</v>
      </c>
      <c r="B6" s="11"/>
      <c r="C6" s="11"/>
      <c r="D6" s="11" t="s">
        <v>13</v>
      </c>
      <c r="E6" s="11" t="s">
        <v>14</v>
      </c>
      <c r="F6" s="11" t="s">
        <v>15</v>
      </c>
      <c r="G6" s="11" t="s">
        <v>16</v>
      </c>
      <c r="H6" s="13" t="s">
        <v>17</v>
      </c>
      <c r="I6" s="20" t="s">
        <v>18</v>
      </c>
    </row>
    <row r="7" ht="20" customHeight="1" spans="1:9">
      <c r="A7" s="14"/>
      <c r="B7" s="15" t="s">
        <v>19</v>
      </c>
      <c r="C7" s="15"/>
      <c r="D7" s="16">
        <f>D8+D9+D10</f>
        <v>18.9</v>
      </c>
      <c r="E7" s="16">
        <f>E8+E9+E10</f>
        <v>15.688256</v>
      </c>
      <c r="F7" s="16">
        <f t="shared" ref="D7:F7" si="0">F8+F9+F10</f>
        <v>15.688256</v>
      </c>
      <c r="G7" s="17">
        <v>10</v>
      </c>
      <c r="H7" s="18">
        <f>F7/E7</f>
        <v>1</v>
      </c>
      <c r="I7" s="20">
        <f>G7*H7</f>
        <v>10</v>
      </c>
    </row>
    <row r="8" ht="20" customHeight="1" spans="1:9">
      <c r="A8" s="14"/>
      <c r="B8" s="15" t="s">
        <v>20</v>
      </c>
      <c r="C8" s="15"/>
      <c r="D8" s="16">
        <v>18.9</v>
      </c>
      <c r="E8" s="16">
        <v>15.688256</v>
      </c>
      <c r="F8" s="16">
        <v>15.688256</v>
      </c>
      <c r="G8" s="11" t="s">
        <v>21</v>
      </c>
      <c r="H8" s="11" t="s">
        <v>21</v>
      </c>
      <c r="I8" s="11" t="s">
        <v>21</v>
      </c>
    </row>
    <row r="9" ht="20" customHeight="1" spans="1:9">
      <c r="A9" s="14"/>
      <c r="B9" s="15" t="s">
        <v>22</v>
      </c>
      <c r="C9" s="15"/>
      <c r="D9" s="16"/>
      <c r="E9" s="16"/>
      <c r="F9" s="16"/>
      <c r="G9" s="11"/>
      <c r="H9" s="18"/>
      <c r="I9" s="18"/>
    </row>
    <row r="10" ht="20" customHeight="1" spans="1:9">
      <c r="A10" s="14"/>
      <c r="B10" s="15" t="s">
        <v>23</v>
      </c>
      <c r="C10" s="15"/>
      <c r="D10" s="16"/>
      <c r="E10" s="16"/>
      <c r="F10" s="16"/>
      <c r="G10" s="11"/>
      <c r="H10" s="13"/>
      <c r="I10" s="13"/>
    </row>
    <row r="11" ht="20" customHeight="1" spans="1:9">
      <c r="A11" s="11"/>
      <c r="B11" s="11" t="s">
        <v>24</v>
      </c>
      <c r="C11" s="11"/>
      <c r="D11" s="11"/>
      <c r="E11" s="11"/>
      <c r="F11" s="11" t="s">
        <v>25</v>
      </c>
      <c r="G11" s="11"/>
      <c r="H11" s="11"/>
      <c r="I11" s="11"/>
    </row>
    <row r="12" ht="54" customHeight="1" spans="1:9">
      <c r="A12" s="11" t="s">
        <v>26</v>
      </c>
      <c r="B12" s="15" t="s">
        <v>27</v>
      </c>
      <c r="C12" s="15"/>
      <c r="D12" s="15"/>
      <c r="E12" s="15"/>
      <c r="F12" s="15" t="s">
        <v>27</v>
      </c>
      <c r="G12" s="15"/>
      <c r="H12" s="15"/>
      <c r="I12" s="15"/>
    </row>
    <row r="13" ht="46" customHeight="1" spans="1:9">
      <c r="A13" s="11" t="s">
        <v>28</v>
      </c>
      <c r="B13" s="11" t="s">
        <v>29</v>
      </c>
      <c r="C13" s="11" t="s">
        <v>30</v>
      </c>
      <c r="D13" s="11" t="s">
        <v>31</v>
      </c>
      <c r="E13" s="11" t="s">
        <v>32</v>
      </c>
      <c r="F13" s="19" t="s">
        <v>33</v>
      </c>
      <c r="G13" s="11" t="s">
        <v>34</v>
      </c>
      <c r="H13" s="20" t="s">
        <v>18</v>
      </c>
      <c r="I13" s="19" t="s">
        <v>35</v>
      </c>
    </row>
    <row r="14" ht="20" customHeight="1" spans="1:9">
      <c r="A14" s="11"/>
      <c r="B14" s="21" t="s">
        <v>36</v>
      </c>
      <c r="C14" s="22" t="s">
        <v>37</v>
      </c>
      <c r="D14" s="22" t="s">
        <v>38</v>
      </c>
      <c r="E14" s="22" t="s">
        <v>39</v>
      </c>
      <c r="F14" s="23" t="s">
        <v>40</v>
      </c>
      <c r="G14" s="22">
        <v>7.5</v>
      </c>
      <c r="H14" s="22">
        <v>7.5</v>
      </c>
      <c r="I14" s="34"/>
    </row>
    <row r="15" ht="20" customHeight="1" spans="1:9">
      <c r="A15" s="11"/>
      <c r="B15" s="24"/>
      <c r="C15" s="22" t="s">
        <v>37</v>
      </c>
      <c r="D15" s="22" t="s">
        <v>41</v>
      </c>
      <c r="E15" s="22" t="s">
        <v>42</v>
      </c>
      <c r="F15" s="25" t="s">
        <v>43</v>
      </c>
      <c r="G15" s="22">
        <v>7.5</v>
      </c>
      <c r="H15" s="22">
        <v>7.5</v>
      </c>
      <c r="I15" s="34"/>
    </row>
    <row r="16" ht="20" customHeight="1" spans="1:9">
      <c r="A16" s="11"/>
      <c r="B16" s="24"/>
      <c r="C16" s="22" t="s">
        <v>37</v>
      </c>
      <c r="D16" s="22" t="s">
        <v>44</v>
      </c>
      <c r="E16" s="22" t="s">
        <v>45</v>
      </c>
      <c r="F16" s="25" t="s">
        <v>46</v>
      </c>
      <c r="G16" s="22">
        <v>5</v>
      </c>
      <c r="H16" s="22">
        <v>5</v>
      </c>
      <c r="I16" s="34"/>
    </row>
    <row r="17" ht="20" customHeight="1" spans="1:9">
      <c r="A17" s="11"/>
      <c r="B17" s="24"/>
      <c r="C17" s="22" t="s">
        <v>47</v>
      </c>
      <c r="D17" s="22" t="s">
        <v>48</v>
      </c>
      <c r="E17" s="22" t="s">
        <v>49</v>
      </c>
      <c r="F17" s="25" t="s">
        <v>50</v>
      </c>
      <c r="G17" s="22">
        <v>10</v>
      </c>
      <c r="H17" s="22">
        <v>10</v>
      </c>
      <c r="I17" s="34"/>
    </row>
    <row r="18" ht="20" customHeight="1" spans="1:9">
      <c r="A18" s="11"/>
      <c r="B18" s="26"/>
      <c r="C18" s="22" t="s">
        <v>51</v>
      </c>
      <c r="D18" s="22" t="s">
        <v>52</v>
      </c>
      <c r="E18" s="22" t="s">
        <v>53</v>
      </c>
      <c r="F18" s="25" t="s">
        <v>54</v>
      </c>
      <c r="G18" s="22">
        <v>10</v>
      </c>
      <c r="H18" s="22">
        <v>10</v>
      </c>
      <c r="I18" s="34"/>
    </row>
    <row r="19" ht="20" customHeight="1" spans="1:9">
      <c r="A19" s="11"/>
      <c r="B19" s="22" t="s">
        <v>55</v>
      </c>
      <c r="C19" s="22" t="s">
        <v>55</v>
      </c>
      <c r="D19" s="22" t="s">
        <v>56</v>
      </c>
      <c r="E19" s="22" t="s">
        <v>57</v>
      </c>
      <c r="F19" s="25" t="s">
        <v>58</v>
      </c>
      <c r="G19" s="22">
        <v>10</v>
      </c>
      <c r="H19" s="22">
        <v>10</v>
      </c>
      <c r="I19" s="34"/>
    </row>
    <row r="20" ht="52" customHeight="1" spans="1:9">
      <c r="A20" s="11"/>
      <c r="B20" s="22" t="s">
        <v>59</v>
      </c>
      <c r="C20" s="22" t="s">
        <v>60</v>
      </c>
      <c r="D20" s="22" t="s">
        <v>61</v>
      </c>
      <c r="E20" s="22" t="s">
        <v>62</v>
      </c>
      <c r="F20" s="25" t="s">
        <v>63</v>
      </c>
      <c r="G20" s="22">
        <v>30</v>
      </c>
      <c r="H20" s="22">
        <v>30</v>
      </c>
      <c r="I20" s="34"/>
    </row>
    <row r="21" ht="31" customHeight="1" spans="1:9">
      <c r="A21" s="11"/>
      <c r="B21" s="22" t="s">
        <v>64</v>
      </c>
      <c r="C21" s="22" t="s">
        <v>65</v>
      </c>
      <c r="D21" s="22" t="s">
        <v>66</v>
      </c>
      <c r="E21" s="22" t="s">
        <v>67</v>
      </c>
      <c r="F21" s="25" t="s">
        <v>68</v>
      </c>
      <c r="G21" s="22">
        <v>10</v>
      </c>
      <c r="H21" s="22">
        <v>10</v>
      </c>
      <c r="I21" s="34"/>
    </row>
    <row r="22" ht="20" customHeight="1" spans="1:9">
      <c r="A22" s="27" t="s">
        <v>69</v>
      </c>
      <c r="B22" s="28"/>
      <c r="C22" s="28"/>
      <c r="D22" s="28"/>
      <c r="E22" s="28"/>
      <c r="F22" s="29"/>
      <c r="G22" s="30">
        <f>SUM(G14:G21)+G7</f>
        <v>100</v>
      </c>
      <c r="H22" s="31">
        <f>SUM(H14:H21)+I7</f>
        <v>100</v>
      </c>
      <c r="I22" s="31"/>
    </row>
    <row r="23" ht="15" customHeight="1" spans="1:9">
      <c r="A23" s="32" t="s">
        <v>70</v>
      </c>
      <c r="B23" s="32"/>
      <c r="C23" s="9"/>
      <c r="D23" s="9"/>
      <c r="E23" s="32"/>
      <c r="F23" s="9"/>
      <c r="G23" s="9"/>
      <c r="H23" s="33"/>
      <c r="I23" s="33"/>
    </row>
    <row r="24" ht="68" customHeight="1" spans="1:9">
      <c r="A24" s="32" t="s">
        <v>71</v>
      </c>
      <c r="B24" s="32"/>
      <c r="C24" s="9"/>
      <c r="D24" s="9"/>
      <c r="E24" s="32"/>
      <c r="F24" s="9"/>
      <c r="G24" s="9"/>
      <c r="H24" s="33"/>
      <c r="I24" s="33"/>
    </row>
    <row r="25" ht="15" customHeight="1" spans="1:9">
      <c r="A25" s="32" t="s">
        <v>72</v>
      </c>
      <c r="B25" s="32"/>
      <c r="C25" s="9"/>
      <c r="D25" s="9"/>
      <c r="E25" s="32"/>
      <c r="F25" s="9"/>
      <c r="G25" s="9"/>
      <c r="H25" s="33"/>
      <c r="I25" s="33"/>
    </row>
    <row r="26" ht="15" customHeight="1" spans="1:9">
      <c r="A26" s="32" t="s">
        <v>73</v>
      </c>
      <c r="B26" s="32"/>
      <c r="C26" s="9"/>
      <c r="D26" s="9"/>
      <c r="E26" s="32"/>
      <c r="F26" s="9"/>
      <c r="G26" s="9"/>
      <c r="H26" s="33"/>
      <c r="I26" s="33"/>
    </row>
    <row r="27" ht="13.5" spans="1:9">
      <c r="A27" s="32"/>
      <c r="B27" s="32"/>
      <c r="C27" s="9"/>
      <c r="D27" s="9"/>
      <c r="E27" s="32"/>
      <c r="F27" s="9"/>
      <c r="G27" s="9"/>
      <c r="H27" s="33"/>
      <c r="I27" s="33"/>
    </row>
  </sheetData>
  <mergeCells count="25">
    <mergeCell ref="A1:I1"/>
    <mergeCell ref="A2:I2"/>
    <mergeCell ref="B3:I3"/>
    <mergeCell ref="B4:E4"/>
    <mergeCell ref="G4:I4"/>
    <mergeCell ref="B5:E5"/>
    <mergeCell ref="G5:I5"/>
    <mergeCell ref="B6:C6"/>
    <mergeCell ref="B7:C7"/>
    <mergeCell ref="B8:C8"/>
    <mergeCell ref="B9:C9"/>
    <mergeCell ref="B10:C10"/>
    <mergeCell ref="B11:E11"/>
    <mergeCell ref="F11:I11"/>
    <mergeCell ref="B12:E12"/>
    <mergeCell ref="F12:I12"/>
    <mergeCell ref="A22:F22"/>
    <mergeCell ref="A23:I23"/>
    <mergeCell ref="A24:I24"/>
    <mergeCell ref="A25:I25"/>
    <mergeCell ref="A26:I26"/>
    <mergeCell ref="A27:I27"/>
    <mergeCell ref="A6:A10"/>
    <mergeCell ref="A13:A21"/>
    <mergeCell ref="B14:B18"/>
  </mergeCells>
  <pageMargins left="0.747916666666667" right="0.747916666666667" top="0.984027777777778" bottom="0.984027777777778" header="0.511805555555556" footer="0.511805555555556"/>
  <pageSetup paperSize="9" scale="75" fitToHeight="0"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王紫宇妈妈</cp:lastModifiedBy>
  <dcterms:created xsi:type="dcterms:W3CDTF">2019-03-22T03:01:00Z</dcterms:created>
  <cp:lastPrinted>2019-05-23T01:33:00Z</cp:lastPrinted>
  <dcterms:modified xsi:type="dcterms:W3CDTF">2024-03-18T06:17:08Z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A050F1AC2C3F4A1B83FECBDC08963BA3_13</vt:lpwstr>
  </property>
</Properties>
</file>