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设有成本指标的" sheetId="1" r:id="rId1"/>
  </sheets>
  <definedNames>
    <definedName name="_xlnm.Print_Area" localSheetId="0">设有成本指标的!$A$1:$I$37</definedName>
  </definedNames>
  <calcPr calcId="144525"/>
</workbook>
</file>

<file path=xl/sharedStrings.xml><?xml version="1.0" encoding="utf-8"?>
<sst xmlns="http://schemas.openxmlformats.org/spreadsheetml/2006/main" count="111" uniqueCount="99">
  <si>
    <t>项目支出绩效自评表 </t>
  </si>
  <si>
    <t>（2022年度）</t>
  </si>
  <si>
    <t>项目名称</t>
  </si>
  <si>
    <t>审计、绩效、评审项目</t>
  </si>
  <si>
    <t>主管部门</t>
  </si>
  <si>
    <t>北京市退役军人事务局</t>
  </si>
  <si>
    <t>实施单位</t>
  </si>
  <si>
    <t>041001</t>
  </si>
  <si>
    <t>项目负责人</t>
  </si>
  <si>
    <t>吴林桓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</si>
  <si>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</si>
  <si>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</si>
  <si>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</si>
  <si>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</si>
  <si>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</si>
  <si>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</si>
  <si>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</si>
  <si>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</si>
  <si>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</si>
  <si>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</si>
  <si>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—</t>
  </si>
  <si>
    <t xml:space="preserve">        上年结转资金</t>
  </si>
  <si>
    <t xml:space="preserve">    其他资金</t>
  </si>
  <si>
    <t>预期目标</t>
  </si>
  <si>
    <t>实际完成情况</t>
  </si>
  <si>
    <t>年度总体目标</t>
  </si>
  <si>
    <t>1.转移支付项目绩效评价：通过对2021年度退役安置补助经费、军队转业干部补助经费、优抚对象补助经费、优抚对象医疗保障经费4个中央对地方转移支付专项开展绩效自评检查，梳理4个专项的预算情况以及政策、项目实施情况，发现存在的问题，并针对性地提出资金使用等相关意见建议，切实增强各经费主管部门以及资金使用单位支出绩效意识，提高资金使用的规范性、安全性和有效性，确保退役安置、转业干部、优抚等有关政策有效落实，充分保障退役军人、专业军人等人员的权益，持续促进军队建设、稳定军心、维护社会和谐稳定。 2.市局内部审计：通过政府采购委托第三方审计机构，找出局本级及下属事业单位管理薄弱环节，提出合理化建议，促进被审计单位改进和加强财务管理，防范财务风险。 3.绩效服务、内控评价项目：通过政府采购委托第三方机构，对纳入2022年预算项目开展事前预算评审，对2022年纳入绩效管理项目开展绩效跟踪评价，对机关本级及下属事业单位内控建设情况开展评价。进一步落实市财政项目零基预算编制要求，压缩项目资金支出，提高绩效管理水平。</t>
  </si>
  <si>
    <t>已完成1.转移支付项目绩效评价：通过对2021年度退役安置补助经费、军队转业干部补助经费、优抚对象补助经费、优抚对象医疗保障经费4个中央对地方转移支付专项开展绩效自评检查，梳理4个专项的预算情况以及政策、项目实施情况，发现存在的问题，并针对性地提出资金使用等相关意见建议，切实增强各经费主管部门以及资金使用单位支出绩效意识，提高资金使用的规范性、安全性和有效性，确保退役安置、转业干部、优抚等有关政策有效落实，充分保障退役军人、专业军人等人员的权益，持续促进军队建设、稳定军心、维护社会和谐稳定。 2.市局内部审计：通过政府采购委托第三方审计机构，找出局本级及下属事业单位管理薄弱环节，提出合理化建议，促进被审计单位改进和加强财务管理，防范财务风险。 3.绩效服务、内控评价项目：通过政府采购委托第三方机构，对纳入2022年预算项目开展事前预算评审，对2022年纳入绩效管理项目开展绩效跟踪评价，对机关本级及下属事业单位内控建设情况开展评价。进一步落实市财政项目零基预算编制要求，压缩项目资金支出，提高绩效管理水平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</si>
  <si>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</si>
  <si>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</si>
  <si>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</si>
  <si>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</si>
  <si>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</si>
  <si>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</si>
  <si>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</si>
  <si>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</si>
  <si>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</si>
  <si>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</si>
  <si>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成本分析报告</t>
  </si>
  <si>
    <t>≥1份</t>
  </si>
  <si>
    <t>1份</t>
  </si>
  <si>
    <t>出具内部审计报告、内控自评报告</t>
  </si>
  <si>
    <t>≥18份</t>
  </si>
  <si>
    <t>项目评审数量、审核绩效目标表</t>
  </si>
  <si>
    <t>≥30份</t>
  </si>
  <si>
    <t>73份</t>
  </si>
  <si>
    <t>对16个区4项资金进行绩效评价，出具各区绩效评价报告，整体绩效报告</t>
  </si>
  <si>
    <t>≥68份</t>
  </si>
  <si>
    <t>检查涉及区域数量</t>
  </si>
  <si>
    <t>＝16个</t>
  </si>
  <si>
    <t>16个</t>
  </si>
  <si>
    <t>质量指标</t>
  </si>
  <si>
    <t>报告完成率</t>
  </si>
  <si>
    <t>=100%</t>
  </si>
  <si>
    <t>报告符合相关政策要求</t>
  </si>
  <si>
    <t>进度指标</t>
  </si>
  <si>
    <t>完成内部审计入户</t>
  </si>
  <si>
    <t>≤9月</t>
  </si>
  <si>
    <t>9月</t>
  </si>
  <si>
    <t>2023年预算项目评审</t>
  </si>
  <si>
    <t>≤11月</t>
  </si>
  <si>
    <t>10月</t>
  </si>
  <si>
    <t>2022年纳入绩效管理项目中期绩效跟踪</t>
  </si>
  <si>
    <t>≤8月</t>
  </si>
  <si>
    <t>7月</t>
  </si>
  <si>
    <t>完成绩效自评入户</t>
  </si>
  <si>
    <t>≤3月</t>
  </si>
  <si>
    <t>3月</t>
  </si>
  <si>
    <t>出具内部审计报告</t>
  </si>
  <si>
    <t>11月</t>
  </si>
  <si>
    <t>出具绩效自评报告</t>
  </si>
  <si>
    <t>8月</t>
  </si>
  <si>
    <t>成本指标
（10分）</t>
  </si>
  <si>
    <t>成本指标</t>
  </si>
  <si>
    <t>审计报告、内控报告每份</t>
  </si>
  <si>
    <t>≤2万元</t>
  </si>
  <si>
    <t>2万元</t>
  </si>
  <si>
    <t>事前预算评审项目成本</t>
  </si>
  <si>
    <t>≤1万元</t>
  </si>
  <si>
    <t>1万元</t>
  </si>
  <si>
    <t>转移支付检查报告平均每份</t>
  </si>
  <si>
    <t>预算项目绩效评价成本</t>
  </si>
  <si>
    <t>效益指标
（30分）</t>
  </si>
  <si>
    <t>社会效益指标</t>
  </si>
  <si>
    <t>使财务管理水平得到提升，确保资金使用合法合规、年度预算执行率达到以上</t>
  </si>
  <si>
    <t>≥90%</t>
  </si>
  <si>
    <t>提升单位内部管理水平，提高各项目负责人的绩效管理意识，较去年比较，绩效评价覆盖范围提升率</t>
  </si>
  <si>
    <t>被审计单位问题重复率</t>
  </si>
  <si>
    <t>≤5%</t>
  </si>
  <si>
    <t>满意度指标（10分）</t>
  </si>
  <si>
    <t>服务对象满意度指标</t>
  </si>
  <si>
    <t>报告使用人满意度</t>
  </si>
  <si>
    <t>被检查单位、被审计单位满意度</t>
  </si>
  <si>
    <t>服务单位满意度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</si>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</sst>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  <numFmt numFmtId="179" formatCode="0.000000_);[Red]\(0.00000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b/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57" fontId="2" fillId="0" borderId="1" xfId="49" applyNumberFormat="1" applyFont="1" applyFill="1" applyBorder="1" applyAlignment="1">
      <alignment horizontal="center" vertical="center" wrapText="1"/>
    </xf>
    <xf numFmtId="31" fontId="2" fillId="0" borderId="1" xfId="49" applyNumberFormat="1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179" fontId="2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9" fontId="8" fillId="0" borderId="1" xfId="11" applyFont="1" applyFill="1" applyBorder="1" applyAlignment="1">
      <alignment horizontal="center" vertical="center" wrapText="1"/>
    </xf>
    <xf numFmtId="9" fontId="6" fillId="0" borderId="1" xfId="1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tabSelected="1" view="pageBreakPreview" zoomScaleNormal="100" topLeftCell="A30" workbookViewId="0">
      <selection activeCell="H7" sqref="H7"/>
    </sheetView>
  </sheetViews>
  <sheetFormatPr defaultColWidth="9.87037037037037" defaultRowHeight="15.6"/>
  <cols>
    <col min="1" max="1" width="8.33333333333333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8" width="9.44444444444444" style="4" customWidth="1"/>
    <col min="9" max="9" width="8" style="4" customWidth="1"/>
    <col min="10" max="10" width="8.37962962962963" style="5" customWidth="1"/>
    <col min="11" max="16384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38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59865191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0" t="s">
        <v>17</v>
      </c>
      <c r="J6" s="1"/>
    </row>
    <row r="7" ht="15.95" customHeight="1" spans="1:10">
      <c r="A7" s="14"/>
      <c r="B7" s="11" t="s">
        <v>18</v>
      </c>
      <c r="C7" s="11"/>
      <c r="D7" s="15">
        <v>139</v>
      </c>
      <c r="E7" s="15">
        <f t="shared" ref="D7:F7" si="0">E8+E9+E10</f>
        <v>139</v>
      </c>
      <c r="F7" s="15">
        <f t="shared" si="0"/>
        <v>139</v>
      </c>
      <c r="G7" s="11">
        <v>10</v>
      </c>
      <c r="H7" s="16">
        <f>F7/E7</f>
        <v>1</v>
      </c>
      <c r="I7" s="11">
        <f>G7*H7</f>
        <v>10</v>
      </c>
      <c r="J7" s="1"/>
    </row>
    <row r="8" ht="15.75" customHeight="1" spans="1:10">
      <c r="A8" s="14"/>
      <c r="B8" s="11" t="s">
        <v>19</v>
      </c>
      <c r="C8" s="11"/>
      <c r="D8" s="15">
        <v>139</v>
      </c>
      <c r="E8" s="15">
        <v>139</v>
      </c>
      <c r="F8" s="15">
        <v>139</v>
      </c>
      <c r="G8" s="11" t="s">
        <v>20</v>
      </c>
      <c r="H8" s="11" t="s">
        <v>20</v>
      </c>
      <c r="I8" s="11" t="s">
        <v>20</v>
      </c>
      <c r="J8" s="1"/>
    </row>
    <row r="9" ht="15.75" customHeight="1" spans="1:10">
      <c r="A9" s="14"/>
      <c r="B9" s="11" t="s">
        <v>21</v>
      </c>
      <c r="C9" s="11"/>
      <c r="D9" s="15"/>
      <c r="E9" s="15"/>
      <c r="F9" s="11"/>
      <c r="G9" s="11"/>
      <c r="H9" s="17"/>
      <c r="I9" s="17"/>
      <c r="J9" s="1"/>
    </row>
    <row r="10" ht="15.75" customHeight="1" spans="1:10">
      <c r="A10" s="14"/>
      <c r="B10" s="11" t="s">
        <v>22</v>
      </c>
      <c r="C10" s="11"/>
      <c r="D10" s="11"/>
      <c r="E10" s="18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298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48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19" t="s">
        <v>33</v>
      </c>
      <c r="G13" s="11" t="s">
        <v>34</v>
      </c>
      <c r="H13" s="20" t="s">
        <v>17</v>
      </c>
      <c r="I13" s="19" t="s">
        <v>35</v>
      </c>
      <c r="J13" s="1"/>
    </row>
    <row r="14" ht="27" customHeight="1" spans="1:10">
      <c r="A14" s="11"/>
      <c r="B14" s="11" t="s">
        <v>36</v>
      </c>
      <c r="C14" s="21" t="s">
        <v>37</v>
      </c>
      <c r="D14" s="22" t="s">
        <v>38</v>
      </c>
      <c r="E14" s="22" t="s">
        <v>39</v>
      </c>
      <c r="F14" s="23" t="s">
        <v>40</v>
      </c>
      <c r="G14" s="22">
        <v>3</v>
      </c>
      <c r="H14" s="22">
        <f>G14</f>
        <v>3</v>
      </c>
      <c r="I14" s="12"/>
      <c r="J14" s="1"/>
    </row>
    <row r="15" ht="27" customHeight="1" spans="1:10">
      <c r="A15" s="11"/>
      <c r="B15" s="11"/>
      <c r="C15" s="21"/>
      <c r="D15" s="22" t="s">
        <v>41</v>
      </c>
      <c r="E15" s="22" t="s">
        <v>42</v>
      </c>
      <c r="F15" s="23">
        <f>12+5+1</f>
        <v>18</v>
      </c>
      <c r="G15" s="22">
        <v>3</v>
      </c>
      <c r="H15" s="22">
        <f t="shared" ref="H15:H36" si="1">G15</f>
        <v>3</v>
      </c>
      <c r="I15" s="12"/>
      <c r="J15" s="1"/>
    </row>
    <row r="16" ht="27" customHeight="1" spans="1:10">
      <c r="A16" s="11"/>
      <c r="B16" s="11"/>
      <c r="C16" s="21"/>
      <c r="D16" s="22" t="s">
        <v>43</v>
      </c>
      <c r="E16" s="22" t="s">
        <v>44</v>
      </c>
      <c r="F16" s="23" t="s">
        <v>45</v>
      </c>
      <c r="G16" s="22">
        <v>3</v>
      </c>
      <c r="H16" s="22">
        <f t="shared" si="1"/>
        <v>3</v>
      </c>
      <c r="I16" s="12"/>
      <c r="J16" s="1"/>
    </row>
    <row r="17" ht="39" customHeight="1" spans="1:10">
      <c r="A17" s="11"/>
      <c r="B17" s="11"/>
      <c r="C17" s="21"/>
      <c r="D17" s="22" t="s">
        <v>46</v>
      </c>
      <c r="E17" s="22" t="s">
        <v>47</v>
      </c>
      <c r="F17" s="11">
        <v>68</v>
      </c>
      <c r="G17" s="22">
        <v>3</v>
      </c>
      <c r="H17" s="22">
        <f t="shared" si="1"/>
        <v>3</v>
      </c>
      <c r="I17" s="12"/>
      <c r="J17" s="1"/>
    </row>
    <row r="18" ht="49.15" customHeight="1" spans="1:10">
      <c r="A18" s="11"/>
      <c r="B18" s="11"/>
      <c r="C18" s="21"/>
      <c r="D18" s="22" t="s">
        <v>48</v>
      </c>
      <c r="E18" s="22" t="s">
        <v>49</v>
      </c>
      <c r="F18" s="16" t="s">
        <v>50</v>
      </c>
      <c r="G18" s="22">
        <v>3</v>
      </c>
      <c r="H18" s="22">
        <f t="shared" si="1"/>
        <v>3</v>
      </c>
      <c r="I18" s="12"/>
      <c r="J18" s="1"/>
    </row>
    <row r="19" ht="49.15" customHeight="1" spans="1:10">
      <c r="A19" s="11"/>
      <c r="B19" s="11"/>
      <c r="C19" s="21" t="s">
        <v>51</v>
      </c>
      <c r="D19" s="22" t="s">
        <v>52</v>
      </c>
      <c r="E19" s="22" t="s">
        <v>53</v>
      </c>
      <c r="F19" s="16">
        <v>1</v>
      </c>
      <c r="G19" s="22">
        <v>7.5</v>
      </c>
      <c r="H19" s="22">
        <f t="shared" si="1"/>
        <v>7.5</v>
      </c>
      <c r="I19" s="12"/>
      <c r="J19" s="1"/>
    </row>
    <row r="20" ht="27" customHeight="1" spans="1:10">
      <c r="A20" s="11"/>
      <c r="B20" s="11"/>
      <c r="C20" s="21"/>
      <c r="D20" s="22" t="s">
        <v>54</v>
      </c>
      <c r="E20" s="16">
        <f>100%</f>
        <v>1</v>
      </c>
      <c r="F20" s="16">
        <f>100%</f>
        <v>1</v>
      </c>
      <c r="G20" s="22">
        <v>7.5</v>
      </c>
      <c r="H20" s="22">
        <f t="shared" si="1"/>
        <v>7.5</v>
      </c>
      <c r="I20" s="12"/>
      <c r="J20" s="1"/>
    </row>
    <row r="21" ht="27" customHeight="1" spans="1:10">
      <c r="A21" s="11"/>
      <c r="B21" s="11"/>
      <c r="C21" s="21" t="s">
        <v>55</v>
      </c>
      <c r="D21" s="22" t="s">
        <v>56</v>
      </c>
      <c r="E21" s="22" t="s">
        <v>57</v>
      </c>
      <c r="F21" s="24" t="s">
        <v>58</v>
      </c>
      <c r="G21" s="22">
        <v>1.5</v>
      </c>
      <c r="H21" s="22">
        <f t="shared" si="1"/>
        <v>1.5</v>
      </c>
      <c r="I21" s="12"/>
      <c r="J21" s="1"/>
    </row>
    <row r="22" ht="27" customHeight="1" spans="1:10">
      <c r="A22" s="11"/>
      <c r="B22" s="11"/>
      <c r="C22" s="21"/>
      <c r="D22" s="22" t="s">
        <v>59</v>
      </c>
      <c r="E22" s="22" t="s">
        <v>60</v>
      </c>
      <c r="F22" s="24" t="s">
        <v>61</v>
      </c>
      <c r="G22" s="22">
        <v>1.5</v>
      </c>
      <c r="H22" s="22">
        <f t="shared" si="1"/>
        <v>1.5</v>
      </c>
      <c r="I22" s="12"/>
      <c r="J22" s="1"/>
    </row>
    <row r="23" ht="27" customHeight="1" spans="1:10">
      <c r="A23" s="11"/>
      <c r="B23" s="11"/>
      <c r="C23" s="21"/>
      <c r="D23" s="22" t="s">
        <v>62</v>
      </c>
      <c r="E23" s="22" t="s">
        <v>63</v>
      </c>
      <c r="F23" s="24" t="s">
        <v>64</v>
      </c>
      <c r="G23" s="22">
        <v>1.5</v>
      </c>
      <c r="H23" s="22">
        <f t="shared" si="1"/>
        <v>1.5</v>
      </c>
      <c r="I23" s="12"/>
      <c r="J23" s="1"/>
    </row>
    <row r="24" ht="27" customHeight="1" spans="1:10">
      <c r="A24" s="11"/>
      <c r="B24" s="11"/>
      <c r="C24" s="21"/>
      <c r="D24" s="22" t="s">
        <v>65</v>
      </c>
      <c r="E24" s="22" t="s">
        <v>66</v>
      </c>
      <c r="F24" s="24" t="s">
        <v>67</v>
      </c>
      <c r="G24" s="22">
        <v>1.5</v>
      </c>
      <c r="H24" s="22">
        <f t="shared" si="1"/>
        <v>1.5</v>
      </c>
      <c r="I24" s="12"/>
      <c r="J24" s="1"/>
    </row>
    <row r="25" ht="27" customHeight="1" spans="1:10">
      <c r="A25" s="11"/>
      <c r="B25" s="11"/>
      <c r="C25" s="21"/>
      <c r="D25" s="22" t="s">
        <v>68</v>
      </c>
      <c r="E25" s="22" t="s">
        <v>60</v>
      </c>
      <c r="F25" s="24" t="s">
        <v>69</v>
      </c>
      <c r="G25" s="22">
        <v>2</v>
      </c>
      <c r="H25" s="22">
        <f t="shared" si="1"/>
        <v>2</v>
      </c>
      <c r="I25" s="12"/>
      <c r="J25" s="1"/>
    </row>
    <row r="26" ht="27" customHeight="1" spans="1:10">
      <c r="A26" s="11"/>
      <c r="B26" s="11"/>
      <c r="C26" s="21"/>
      <c r="D26" s="22" t="s">
        <v>70</v>
      </c>
      <c r="E26" s="22" t="s">
        <v>57</v>
      </c>
      <c r="F26" s="25" t="s">
        <v>71</v>
      </c>
      <c r="G26" s="22">
        <v>2</v>
      </c>
      <c r="H26" s="22">
        <f t="shared" si="1"/>
        <v>2</v>
      </c>
      <c r="I26" s="12"/>
      <c r="J26" s="1"/>
    </row>
    <row r="27" ht="27" customHeight="1" spans="1:10">
      <c r="A27" s="11"/>
      <c r="B27" s="11" t="s">
        <v>72</v>
      </c>
      <c r="C27" s="21" t="s">
        <v>73</v>
      </c>
      <c r="D27" s="22" t="s">
        <v>74</v>
      </c>
      <c r="E27" s="22" t="s">
        <v>75</v>
      </c>
      <c r="F27" s="26" t="s">
        <v>76</v>
      </c>
      <c r="G27" s="22">
        <v>2.5</v>
      </c>
      <c r="H27" s="22">
        <f t="shared" si="1"/>
        <v>2.5</v>
      </c>
      <c r="I27" s="12"/>
      <c r="J27" s="1"/>
    </row>
    <row r="28" ht="27" customHeight="1" spans="1:10">
      <c r="A28" s="11"/>
      <c r="B28" s="11"/>
      <c r="C28" s="21"/>
      <c r="D28" s="22" t="s">
        <v>77</v>
      </c>
      <c r="E28" s="22" t="s">
        <v>78</v>
      </c>
      <c r="F28" s="27" t="s">
        <v>79</v>
      </c>
      <c r="G28" s="22">
        <v>2.5</v>
      </c>
      <c r="H28" s="22">
        <f t="shared" si="1"/>
        <v>2.5</v>
      </c>
      <c r="I28" s="12"/>
      <c r="J28" s="1"/>
    </row>
    <row r="29" ht="27" customHeight="1" spans="1:10">
      <c r="A29" s="11"/>
      <c r="B29" s="11"/>
      <c r="C29" s="21"/>
      <c r="D29" s="22" t="s">
        <v>80</v>
      </c>
      <c r="E29" s="22" t="s">
        <v>78</v>
      </c>
      <c r="F29" s="27" t="s">
        <v>79</v>
      </c>
      <c r="G29" s="22">
        <v>2.5</v>
      </c>
      <c r="H29" s="22">
        <f t="shared" si="1"/>
        <v>2.5</v>
      </c>
      <c r="I29" s="12"/>
      <c r="J29" s="1"/>
    </row>
    <row r="30" ht="78.75" customHeight="1" spans="1:10">
      <c r="A30" s="11"/>
      <c r="B30" s="11"/>
      <c r="C30" s="21"/>
      <c r="D30" s="22" t="s">
        <v>81</v>
      </c>
      <c r="E30" s="22" t="s">
        <v>78</v>
      </c>
      <c r="F30" s="28" t="s">
        <v>79</v>
      </c>
      <c r="G30" s="22">
        <v>2.5</v>
      </c>
      <c r="H30" s="22">
        <f t="shared" si="1"/>
        <v>2.5</v>
      </c>
      <c r="I30" s="12"/>
      <c r="J30" s="1"/>
    </row>
    <row r="31" ht="78.75" customHeight="1" spans="1:10">
      <c r="A31" s="11"/>
      <c r="B31" s="12" t="s">
        <v>82</v>
      </c>
      <c r="C31" s="12" t="s">
        <v>83</v>
      </c>
      <c r="D31" s="22" t="s">
        <v>84</v>
      </c>
      <c r="E31" s="22" t="s">
        <v>85</v>
      </c>
      <c r="F31" s="29">
        <v>0.95</v>
      </c>
      <c r="G31" s="22">
        <v>10</v>
      </c>
      <c r="H31" s="22">
        <f t="shared" si="1"/>
        <v>10</v>
      </c>
      <c r="I31" s="12"/>
      <c r="J31" s="1"/>
    </row>
    <row r="32" ht="59.65" customHeight="1" spans="1:10">
      <c r="A32" s="11"/>
      <c r="B32" s="12"/>
      <c r="C32" s="12"/>
      <c r="D32" s="22" t="s">
        <v>86</v>
      </c>
      <c r="E32" s="30">
        <f>100%</f>
        <v>1</v>
      </c>
      <c r="F32" s="31">
        <v>1</v>
      </c>
      <c r="G32" s="22">
        <v>10</v>
      </c>
      <c r="H32" s="22">
        <f t="shared" si="1"/>
        <v>10</v>
      </c>
      <c r="I32" s="19"/>
      <c r="J32" s="1"/>
    </row>
    <row r="33" ht="59.65" customHeight="1" spans="1:10">
      <c r="A33" s="11"/>
      <c r="B33" s="12"/>
      <c r="C33" s="12"/>
      <c r="D33" s="22" t="s">
        <v>87</v>
      </c>
      <c r="E33" s="22" t="s">
        <v>88</v>
      </c>
      <c r="F33" s="31">
        <v>0</v>
      </c>
      <c r="G33" s="22">
        <v>10</v>
      </c>
      <c r="H33" s="22">
        <f t="shared" si="1"/>
        <v>10</v>
      </c>
      <c r="I33" s="19"/>
      <c r="J33" s="1"/>
    </row>
    <row r="34" ht="59.65" customHeight="1" spans="1:10">
      <c r="A34" s="11"/>
      <c r="B34" s="12" t="s">
        <v>89</v>
      </c>
      <c r="C34" s="12" t="s">
        <v>90</v>
      </c>
      <c r="D34" s="22" t="s">
        <v>91</v>
      </c>
      <c r="E34" s="22" t="s">
        <v>85</v>
      </c>
      <c r="F34" s="31">
        <v>1</v>
      </c>
      <c r="G34" s="22">
        <v>3</v>
      </c>
      <c r="H34" s="22">
        <f t="shared" si="1"/>
        <v>3</v>
      </c>
      <c r="I34" s="19"/>
      <c r="J34" s="1"/>
    </row>
    <row r="35" ht="59.65" customHeight="1" spans="1:10">
      <c r="A35" s="11"/>
      <c r="B35" s="12"/>
      <c r="C35" s="12"/>
      <c r="D35" s="22" t="s">
        <v>92</v>
      </c>
      <c r="E35" s="22" t="s">
        <v>85</v>
      </c>
      <c r="F35" s="31">
        <v>1</v>
      </c>
      <c r="G35" s="22">
        <v>3</v>
      </c>
      <c r="H35" s="22">
        <f t="shared" si="1"/>
        <v>3</v>
      </c>
      <c r="I35" s="19"/>
      <c r="J35" s="1"/>
    </row>
    <row r="36" ht="59.65" customHeight="1" spans="1:10">
      <c r="A36" s="11"/>
      <c r="B36" s="12"/>
      <c r="C36" s="12"/>
      <c r="D36" s="22" t="s">
        <v>93</v>
      </c>
      <c r="E36" s="22" t="s">
        <v>85</v>
      </c>
      <c r="F36" s="31">
        <v>1</v>
      </c>
      <c r="G36" s="22">
        <v>4</v>
      </c>
      <c r="H36" s="22">
        <f t="shared" si="1"/>
        <v>4</v>
      </c>
      <c r="I36" s="19"/>
      <c r="J36" s="1"/>
    </row>
    <row r="37" ht="15.75" customHeight="1" spans="1:10">
      <c r="A37" s="32" t="s">
        <v>94</v>
      </c>
      <c r="B37" s="32"/>
      <c r="C37" s="32"/>
      <c r="D37" s="32"/>
      <c r="E37" s="32"/>
      <c r="F37" s="32"/>
      <c r="G37" s="33">
        <v>100</v>
      </c>
      <c r="H37" s="33">
        <f>SUM(H14:H36)+I7</f>
        <v>100</v>
      </c>
      <c r="I37" s="12"/>
      <c r="J37" s="1"/>
    </row>
    <row r="38" ht="15" customHeight="1" spans="1:10">
      <c r="A38" s="34" t="s">
        <v>95</v>
      </c>
      <c r="B38" s="34"/>
      <c r="C38" s="9"/>
      <c r="D38" s="9"/>
      <c r="E38" s="34"/>
      <c r="F38" s="9"/>
      <c r="G38" s="9"/>
      <c r="H38" s="35"/>
      <c r="I38" s="35"/>
      <c r="J38" s="36"/>
    </row>
    <row r="39" ht="68" customHeight="1" spans="1:10">
      <c r="A39" s="34" t="s">
        <v>96</v>
      </c>
      <c r="B39" s="34"/>
      <c r="C39" s="9"/>
      <c r="D39" s="9"/>
      <c r="E39" s="34"/>
      <c r="F39" s="9"/>
      <c r="G39" s="9"/>
      <c r="H39" s="35"/>
      <c r="I39" s="35"/>
      <c r="J39" s="36"/>
    </row>
    <row r="40" ht="15" customHeight="1" spans="1:10">
      <c r="A40" s="34" t="s">
        <v>97</v>
      </c>
      <c r="B40" s="34"/>
      <c r="C40" s="9"/>
      <c r="D40" s="9"/>
      <c r="E40" s="34"/>
      <c r="F40" s="9"/>
      <c r="G40" s="9"/>
      <c r="H40" s="35"/>
      <c r="I40" s="35"/>
      <c r="J40" s="36"/>
    </row>
    <row r="41" ht="15" customHeight="1" spans="1:10">
      <c r="A41" s="34" t="s">
        <v>98</v>
      </c>
      <c r="B41" s="34"/>
      <c r="C41" s="9"/>
      <c r="D41" s="9"/>
      <c r="E41" s="34"/>
      <c r="F41" s="9"/>
      <c r="G41" s="9"/>
      <c r="H41" s="35"/>
      <c r="I41" s="35"/>
      <c r="J41" s="37"/>
    </row>
    <row r="42" ht="14.4" spans="1:10">
      <c r="A42" s="34"/>
      <c r="B42" s="34"/>
      <c r="C42" s="9"/>
      <c r="D42" s="9"/>
      <c r="E42" s="34"/>
      <c r="F42" s="9"/>
      <c r="G42" s="9"/>
      <c r="H42" s="35"/>
      <c r="I42" s="35"/>
      <c r="J42" s="37"/>
    </row>
    <row r="43" spans="10:10">
      <c r="J43" s="37"/>
    </row>
    <row r="44" spans="10:10">
      <c r="J44" s="36"/>
    </row>
    <row r="45" spans="10:10">
      <c r="J45" s="36"/>
    </row>
  </sheetData>
  <mergeCells count="36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7:F37"/>
    <mergeCell ref="A38:I38"/>
    <mergeCell ref="A39:I39"/>
    <mergeCell ref="A40:I40"/>
    <mergeCell ref="A41:I41"/>
    <mergeCell ref="A42:I42"/>
    <mergeCell ref="A6:A10"/>
    <mergeCell ref="A13:A36"/>
    <mergeCell ref="B14:B26"/>
    <mergeCell ref="B27:B30"/>
    <mergeCell ref="B31:B33"/>
    <mergeCell ref="B34:B36"/>
    <mergeCell ref="C14:C18"/>
    <mergeCell ref="C19:C20"/>
    <mergeCell ref="C21:C26"/>
    <mergeCell ref="C27:C30"/>
    <mergeCell ref="C31:C33"/>
    <mergeCell ref="C34:C36"/>
    <mergeCell ref="J38:J39"/>
    <mergeCell ref="J44:J45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2023-03-01T09:51:32Z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