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sheetId="1" r:id="rId1"/>
  </sheets>
  <definedNames>
    <definedName name="_xlnm.Print_Area" localSheetId="0">设有成本指标的!$A$1:$I$25</definedName>
  </definedNames>
  <calcPr calcId="144525"/>
</workbook>
</file>

<file path=xl/sharedStrings.xml><?xml version="1.0" encoding="utf-8"?>
<sst xmlns="http://schemas.openxmlformats.org/spreadsheetml/2006/main" count="82" uniqueCount="79">
  <si>
    <t>项目支出绩效自评表 </t>
  </si>
  <si>
    <t>（2022年度）</t>
  </si>
  <si>
    <t>项目名称</t>
  </si>
  <si>
    <t>残疾军人康复辅助器具配置项目</t>
  </si>
  <si>
    <t>主管部门</t>
  </si>
  <si>
    <t>北京市退役军人事务局</t>
  </si>
  <si>
    <t>实施单位</t>
  </si>
  <si>
    <t>拥军优抚处</t>
  </si>
  <si>
    <t>项目负责人</t>
  </si>
  <si>
    <t>崔佳佳</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</si>
  <si>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</si>
  <si>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</si>
  <si>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</si>
  <si>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</si>
  <si>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</si>
  <si>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</si>
  <si>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</si>
  <si>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</si>
  <si>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</si>
  <si>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</si>
  <si>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</si>
  <si>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</si>
  <si>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</si>
  <si>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</si>
  <si>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</si>
  <si>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</si>
  <si>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结合近三年各区残疾军人康复辅助器具配置台账，综合考虑申请对象残情实际需求及年度预算资金安排，拟为15个区符合条件的残疾军人约600余人，配置康复辅助器具共计600余件。</t>
  </si>
  <si>
    <t>已为东城区、西城区、朝阳区、海淀区、丰台区、石景山区、门头沟区、房山区、通州区、顺义区、大兴区、昌平区、平谷区等15个区残疾军人配置所需康复辅助器具产品，按照要求对优抚残疾军人进行上门取型、试配及助听器的验配，并将康复器具产品配发至指定乡镇及个人。除因去世、放弃等原因，共计25人无法配置；其余623名残疾军人均于合同期内提前完成该项目所有订制品和康复辅助护理器具的配送工作。该项目所有配置工作已完成。</t>
  </si>
  <si>
    <t>绩效指标</t>
  </si>
  <si>
    <t>一级指标</t>
  </si>
  <si>
    <t>二级指标</t>
  </si>
  <si>
    <t>三级指标</t>
  </si>
  <si>
    <t>年度指标值(A)</t>
  </si>
  <si>
    <t>实际完成值（B）</t>
  </si>
  <si>
    <t>分值</t>
  </si>
  <si>
    <t>偏差原因分析及改进措施</t>
  </si>
  <si>
    <t>产出指标（40分）</t>
  </si>
  <si>
    <t>数量指标</t>
  </si>
  <si>
    <t>配置件数</t>
  </si>
  <si>
    <t>≥500件</t>
  </si>
  <si>
    <t>670件</t>
  </si>
  <si>
    <t>配置区数</t>
  </si>
  <si>
    <t>10个</t>
  </si>
  <si>
    <t>15个</t>
  </si>
  <si>
    <t>配置残疾军人人数</t>
  </si>
  <si>
    <t>≥500人</t>
  </si>
  <si>
    <t>623人</t>
  </si>
  <si>
    <t>质量指标</t>
  </si>
  <si>
    <t>残疾军人配置康复辅助器具质量合格率</t>
  </si>
  <si>
    <t>符合申请条件的残疾军人换发率</t>
  </si>
  <si>
    <t>时效指标</t>
  </si>
  <si>
    <t>招标，支付首款</t>
  </si>
  <si>
    <t>≤7月</t>
  </si>
  <si>
    <t>4月</t>
  </si>
  <si>
    <t>完成验收，支付尾款</t>
  </si>
  <si>
    <t>≤9月</t>
  </si>
  <si>
    <t>8月</t>
  </si>
  <si>
    <t>完成配送，支付中期款</t>
  </si>
  <si>
    <t>≤8月</t>
  </si>
  <si>
    <t>6月</t>
  </si>
  <si>
    <t>成本指标
（10分）</t>
  </si>
  <si>
    <t>成本指标</t>
  </si>
  <si>
    <t>预算控制</t>
  </si>
  <si>
    <t>≤220万元</t>
  </si>
  <si>
    <t>171.11622万元</t>
  </si>
  <si>
    <t>由于市场竞争原因，导致该项目中标价格仅为项目预算的90.63%。改进措施：优化招标文件及要求，强化质量权重及售后品质。</t>
  </si>
  <si>
    <t>效益指标
（30分）</t>
  </si>
  <si>
    <t>社会效益指标</t>
  </si>
  <si>
    <t>优抚对象抚恤优待政策得到全面落实，使军政军民关系更加密切，更好的服务保障部队需求，服务部队练兵备战打仗成效得到明显提升。符合配置辅助器具的残疾军人个人申请遗漏率</t>
  </si>
  <si>
    <t>≤5%</t>
  </si>
  <si>
    <t>满意度指标（10分）</t>
  </si>
  <si>
    <t>服务对象满意度指标</t>
  </si>
  <si>
    <t>配置残疾军人满意度</t>
  </si>
  <si>
    <t>≥90%</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</si>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</sst>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1" fillId="0" borderId="0"/>
  </cellStyleXfs>
  <cellXfs count="33">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176" fontId="6" fillId="0" borderId="1" xfId="0" applyNumberFormat="1" applyFont="1" applyFill="1" applyBorder="1" applyAlignment="1">
      <alignment horizontal="center" vertical="center" wrapText="1"/>
    </xf>
    <xf numFmtId="43" fontId="6" fillId="0" borderId="1" xfId="8"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top" wrapText="1"/>
    </xf>
    <xf numFmtId="9" fontId="7" fillId="0" borderId="1" xfId="0" applyNumberFormat="1"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10" fontId="6" fillId="0" borderId="1" xfId="11" applyNumberFormat="1" applyFont="1" applyFill="1" applyBorder="1" applyAlignment="1">
      <alignment horizontal="center" vertical="center" wrapText="1"/>
    </xf>
    <xf numFmtId="0" fontId="7" fillId="0" borderId="1" xfId="0" applyFont="1" applyBorder="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view="pageBreakPreview" zoomScaleNormal="100" topLeftCell="B10" workbookViewId="0">
      <selection activeCell="F14" sqref="F14"/>
    </sheetView>
  </sheetViews>
  <sheetFormatPr defaultColWidth="9.86666666666667" defaultRowHeight="14.25"/>
  <cols>
    <col min="1" max="1" width="8.33333333333333" style="1" customWidth="1"/>
    <col min="2" max="2" width="11.2666666666667" style="1" customWidth="1"/>
    <col min="3" max="3" width="11.8916666666667" style="2" customWidth="1"/>
    <col min="4" max="4" width="21.6666666666667" style="2" customWidth="1"/>
    <col min="5" max="5" width="22.2666666666667" style="1" customWidth="1"/>
    <col min="6" max="7" width="11.4" style="3" customWidth="1"/>
    <col min="8" max="8" width="8" style="4" customWidth="1"/>
    <col min="9" max="9" width="25.4416666666667"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59865151</v>
      </c>
      <c r="H5" s="12"/>
      <c r="I5" s="12"/>
    </row>
    <row r="6" ht="33" customHeight="1" spans="1:10">
      <c r="A6" s="11" t="s">
        <v>11</v>
      </c>
      <c r="B6" s="11"/>
      <c r="C6" s="11"/>
      <c r="D6" s="11" t="s">
        <v>12</v>
      </c>
      <c r="E6" s="11" t="s">
        <v>13</v>
      </c>
      <c r="F6" s="11" t="s">
        <v>14</v>
      </c>
      <c r="G6" s="11" t="s">
        <v>15</v>
      </c>
      <c r="H6" s="13" t="s">
        <v>16</v>
      </c>
      <c r="I6" s="21" t="s">
        <v>17</v>
      </c>
      <c r="J6" s="1"/>
    </row>
    <row r="7" ht="15.95" customHeight="1" spans="1:10">
      <c r="A7" s="14"/>
      <c r="B7" s="11" t="s">
        <v>18</v>
      </c>
      <c r="C7" s="11"/>
      <c r="D7" s="15">
        <v>220</v>
      </c>
      <c r="E7" s="15">
        <v>188.8</v>
      </c>
      <c r="F7" s="15">
        <v>171.11622</v>
      </c>
      <c r="G7" s="16">
        <v>10</v>
      </c>
      <c r="H7" s="17">
        <f>F7/E7</f>
        <v>0.906335911016949</v>
      </c>
      <c r="I7" s="16">
        <v>9</v>
      </c>
      <c r="J7" s="1"/>
    </row>
    <row r="8" ht="18" customHeight="1" spans="1:10">
      <c r="A8" s="14"/>
      <c r="B8" s="11" t="s">
        <v>19</v>
      </c>
      <c r="C8" s="11"/>
      <c r="D8" s="15">
        <v>220</v>
      </c>
      <c r="E8" s="15">
        <v>188.8</v>
      </c>
      <c r="F8" s="15">
        <v>171.11622</v>
      </c>
      <c r="G8" s="16" t="s">
        <v>20</v>
      </c>
      <c r="H8" s="17" t="s">
        <v>20</v>
      </c>
      <c r="I8" s="16" t="s">
        <v>20</v>
      </c>
      <c r="J8" s="1"/>
    </row>
    <row r="9" ht="15.75" customHeight="1" spans="1:10">
      <c r="A9" s="14"/>
      <c r="B9" s="11" t="s">
        <v>21</v>
      </c>
      <c r="C9" s="11"/>
      <c r="D9" s="18"/>
      <c r="E9" s="18"/>
      <c r="F9" s="11"/>
      <c r="G9" s="11"/>
      <c r="H9" s="17"/>
      <c r="I9" s="29"/>
      <c r="J9" s="1"/>
    </row>
    <row r="10" ht="15.75" customHeight="1" spans="1:10">
      <c r="A10" s="14"/>
      <c r="B10" s="11" t="s">
        <v>22</v>
      </c>
      <c r="C10" s="11"/>
      <c r="D10" s="11"/>
      <c r="E10" s="19"/>
      <c r="F10" s="11"/>
      <c r="G10" s="11"/>
      <c r="H10" s="17"/>
      <c r="I10" s="13"/>
      <c r="J10" s="1"/>
    </row>
    <row r="11" ht="15.75" customHeight="1" spans="1:10">
      <c r="A11" s="11"/>
      <c r="B11" s="11" t="s">
        <v>23</v>
      </c>
      <c r="C11" s="11"/>
      <c r="D11" s="11"/>
      <c r="E11" s="11"/>
      <c r="F11" s="11" t="s">
        <v>24</v>
      </c>
      <c r="G11" s="11"/>
      <c r="H11" s="11"/>
      <c r="I11" s="11"/>
      <c r="J11" s="1"/>
    </row>
    <row r="12" ht="102" customHeight="1" spans="1:10">
      <c r="A12" s="11" t="s">
        <v>25</v>
      </c>
      <c r="B12" s="11" t="s">
        <v>26</v>
      </c>
      <c r="C12" s="11"/>
      <c r="D12" s="11"/>
      <c r="E12" s="11"/>
      <c r="F12" s="11" t="s">
        <v>27</v>
      </c>
      <c r="G12" s="11"/>
      <c r="H12" s="11"/>
      <c r="I12" s="11"/>
      <c r="J12" s="1"/>
    </row>
    <row r="13" ht="24" spans="1:10">
      <c r="A13" s="11" t="s">
        <v>28</v>
      </c>
      <c r="B13" s="11" t="s">
        <v>29</v>
      </c>
      <c r="C13" s="11" t="s">
        <v>30</v>
      </c>
      <c r="D13" s="11" t="s">
        <v>31</v>
      </c>
      <c r="E13" s="11" t="s">
        <v>32</v>
      </c>
      <c r="F13" s="20" t="s">
        <v>33</v>
      </c>
      <c r="G13" s="11" t="s">
        <v>34</v>
      </c>
      <c r="H13" s="21" t="s">
        <v>17</v>
      </c>
      <c r="I13" s="20" t="s">
        <v>35</v>
      </c>
      <c r="J13" s="1"/>
    </row>
    <row r="14" ht="28" customHeight="1" spans="1:10">
      <c r="A14" s="11"/>
      <c r="B14" s="11" t="s">
        <v>36</v>
      </c>
      <c r="C14" s="22" t="s">
        <v>37</v>
      </c>
      <c r="D14" s="23" t="s">
        <v>38</v>
      </c>
      <c r="E14" s="16" t="s">
        <v>39</v>
      </c>
      <c r="F14" s="16" t="s">
        <v>40</v>
      </c>
      <c r="G14" s="16">
        <v>5</v>
      </c>
      <c r="H14" s="16">
        <v>5</v>
      </c>
      <c r="I14" s="12"/>
      <c r="J14" s="1"/>
    </row>
    <row r="15" ht="28" customHeight="1" spans="1:10">
      <c r="A15" s="11"/>
      <c r="B15" s="11"/>
      <c r="C15" s="22"/>
      <c r="D15" s="23" t="s">
        <v>41</v>
      </c>
      <c r="E15" s="16" t="s">
        <v>42</v>
      </c>
      <c r="F15" s="16" t="s">
        <v>43</v>
      </c>
      <c r="G15" s="16">
        <v>5</v>
      </c>
      <c r="H15" s="16">
        <v>5</v>
      </c>
      <c r="I15" s="12"/>
      <c r="J15" s="1"/>
    </row>
    <row r="16" ht="28" customHeight="1" spans="1:10">
      <c r="A16" s="11"/>
      <c r="B16" s="11"/>
      <c r="C16" s="22"/>
      <c r="D16" s="23" t="s">
        <v>44</v>
      </c>
      <c r="E16" s="16" t="s">
        <v>45</v>
      </c>
      <c r="F16" s="16" t="s">
        <v>46</v>
      </c>
      <c r="G16" s="16">
        <v>5</v>
      </c>
      <c r="H16" s="16">
        <v>5</v>
      </c>
      <c r="I16" s="12"/>
      <c r="J16" s="1"/>
    </row>
    <row r="17" ht="28" customHeight="1" spans="1:10">
      <c r="A17" s="11"/>
      <c r="B17" s="11"/>
      <c r="C17" s="22" t="s">
        <v>47</v>
      </c>
      <c r="D17" s="16" t="s">
        <v>48</v>
      </c>
      <c r="E17" s="24">
        <f>100%</f>
        <v>1</v>
      </c>
      <c r="F17" s="24">
        <v>1</v>
      </c>
      <c r="G17" s="16">
        <v>7.5</v>
      </c>
      <c r="H17" s="16">
        <v>7.5</v>
      </c>
      <c r="I17" s="12"/>
      <c r="J17" s="1"/>
    </row>
    <row r="18" ht="28" customHeight="1" spans="1:10">
      <c r="A18" s="11"/>
      <c r="B18" s="11"/>
      <c r="C18" s="22"/>
      <c r="D18" s="16" t="s">
        <v>49</v>
      </c>
      <c r="E18" s="24">
        <f>100%</f>
        <v>1</v>
      </c>
      <c r="F18" s="24">
        <v>1</v>
      </c>
      <c r="G18" s="16">
        <v>7.5</v>
      </c>
      <c r="H18" s="16">
        <v>7.5</v>
      </c>
      <c r="I18" s="12"/>
      <c r="J18" s="1"/>
    </row>
    <row r="19" ht="28" customHeight="1" spans="1:10">
      <c r="A19" s="11"/>
      <c r="B19" s="11"/>
      <c r="C19" s="22" t="s">
        <v>50</v>
      </c>
      <c r="D19" s="16" t="s">
        <v>51</v>
      </c>
      <c r="E19" s="16" t="s">
        <v>52</v>
      </c>
      <c r="F19" s="16" t="s">
        <v>53</v>
      </c>
      <c r="G19" s="16">
        <v>4</v>
      </c>
      <c r="H19" s="16">
        <v>4</v>
      </c>
      <c r="I19" s="16"/>
      <c r="J19" s="1"/>
    </row>
    <row r="20" ht="28" customHeight="1" spans="1:10">
      <c r="A20" s="11"/>
      <c r="B20" s="11"/>
      <c r="C20" s="22"/>
      <c r="D20" s="16" t="s">
        <v>54</v>
      </c>
      <c r="E20" s="16" t="s">
        <v>55</v>
      </c>
      <c r="F20" s="16" t="s">
        <v>56</v>
      </c>
      <c r="G20" s="16">
        <v>3</v>
      </c>
      <c r="H20" s="16">
        <v>3</v>
      </c>
      <c r="I20" s="16"/>
      <c r="J20" s="1"/>
    </row>
    <row r="21" ht="28" customHeight="1" spans="1:10">
      <c r="A21" s="11"/>
      <c r="B21" s="11"/>
      <c r="C21" s="22"/>
      <c r="D21" s="16" t="s">
        <v>57</v>
      </c>
      <c r="E21" s="16" t="s">
        <v>58</v>
      </c>
      <c r="F21" s="16" t="s">
        <v>59</v>
      </c>
      <c r="G21" s="16">
        <v>3</v>
      </c>
      <c r="H21" s="16">
        <v>3</v>
      </c>
      <c r="I21" s="30"/>
      <c r="J21" s="1"/>
    </row>
    <row r="22" ht="66" customHeight="1" spans="1:10">
      <c r="A22" s="11"/>
      <c r="B22" s="11" t="s">
        <v>60</v>
      </c>
      <c r="C22" s="22" t="s">
        <v>61</v>
      </c>
      <c r="D22" s="16" t="s">
        <v>62</v>
      </c>
      <c r="E22" s="16" t="s">
        <v>63</v>
      </c>
      <c r="F22" s="16" t="s">
        <v>64</v>
      </c>
      <c r="G22" s="16">
        <v>10</v>
      </c>
      <c r="H22" s="16">
        <v>10</v>
      </c>
      <c r="I22" s="16" t="s">
        <v>65</v>
      </c>
      <c r="J22" s="1"/>
    </row>
    <row r="23" ht="95" customHeight="1" spans="1:10">
      <c r="A23" s="11"/>
      <c r="B23" s="12" t="s">
        <v>66</v>
      </c>
      <c r="C23" s="12" t="s">
        <v>67</v>
      </c>
      <c r="D23" s="16" t="s">
        <v>68</v>
      </c>
      <c r="E23" s="16" t="s">
        <v>69</v>
      </c>
      <c r="F23" s="22">
        <v>0</v>
      </c>
      <c r="G23" s="22">
        <v>30</v>
      </c>
      <c r="H23" s="22">
        <v>30</v>
      </c>
      <c r="I23" s="22"/>
      <c r="J23" s="1"/>
    </row>
    <row r="24" ht="28" customHeight="1" spans="1:10">
      <c r="A24" s="11"/>
      <c r="B24" s="12" t="s">
        <v>70</v>
      </c>
      <c r="C24" s="12" t="s">
        <v>71</v>
      </c>
      <c r="D24" s="16" t="s">
        <v>72</v>
      </c>
      <c r="E24" s="16" t="s">
        <v>73</v>
      </c>
      <c r="F24" s="25">
        <v>0.92</v>
      </c>
      <c r="G24" s="22">
        <v>10</v>
      </c>
      <c r="H24" s="22">
        <v>10</v>
      </c>
      <c r="I24" s="30"/>
      <c r="J24" s="1"/>
    </row>
    <row r="25" ht="15.75" customHeight="1" spans="1:10">
      <c r="A25" s="26" t="s">
        <v>74</v>
      </c>
      <c r="B25" s="26"/>
      <c r="C25" s="26"/>
      <c r="D25" s="26"/>
      <c r="E25" s="26"/>
      <c r="F25" s="26"/>
      <c r="G25" s="26">
        <f>SUM(G14:G24)+G7</f>
        <v>100</v>
      </c>
      <c r="H25" s="26">
        <f>SUM(H14:H24)+I7</f>
        <v>99</v>
      </c>
      <c r="I25" s="12"/>
      <c r="J25" s="1"/>
    </row>
    <row r="26" ht="15" customHeight="1" spans="1:10">
      <c r="A26" s="27" t="s">
        <v>75</v>
      </c>
      <c r="B26" s="27"/>
      <c r="C26" s="9"/>
      <c r="D26" s="9"/>
      <c r="E26" s="27"/>
      <c r="F26" s="9"/>
      <c r="G26" s="9"/>
      <c r="H26" s="28"/>
      <c r="I26" s="28"/>
      <c r="J26" s="31"/>
    </row>
    <row r="27" ht="68" customHeight="1" spans="1:10">
      <c r="A27" s="27" t="s">
        <v>76</v>
      </c>
      <c r="B27" s="27"/>
      <c r="C27" s="9"/>
      <c r="D27" s="9"/>
      <c r="E27" s="27"/>
      <c r="F27" s="9"/>
      <c r="G27" s="9"/>
      <c r="H27" s="28"/>
      <c r="I27" s="28"/>
      <c r="J27" s="31"/>
    </row>
    <row r="28" ht="15" customHeight="1" spans="1:10">
      <c r="A28" s="27" t="s">
        <v>77</v>
      </c>
      <c r="B28" s="27"/>
      <c r="C28" s="9"/>
      <c r="D28" s="9"/>
      <c r="E28" s="27"/>
      <c r="F28" s="9"/>
      <c r="G28" s="9"/>
      <c r="H28" s="28"/>
      <c r="I28" s="28"/>
      <c r="J28" s="31"/>
    </row>
    <row r="29" ht="15" customHeight="1" spans="1:10">
      <c r="A29" s="27" t="s">
        <v>78</v>
      </c>
      <c r="B29" s="27"/>
      <c r="C29" s="9"/>
      <c r="D29" s="9"/>
      <c r="E29" s="27"/>
      <c r="F29" s="9"/>
      <c r="G29" s="9"/>
      <c r="H29" s="28"/>
      <c r="I29" s="28"/>
      <c r="J29" s="32"/>
    </row>
    <row r="30" ht="13.5" spans="1:10">
      <c r="A30" s="27"/>
      <c r="B30" s="27"/>
      <c r="C30" s="9"/>
      <c r="D30" s="9"/>
      <c r="E30" s="27"/>
      <c r="F30" s="9"/>
      <c r="G30" s="9"/>
      <c r="H30" s="28"/>
      <c r="I30" s="28"/>
      <c r="J30" s="32"/>
    </row>
    <row r="31" spans="10:10">
      <c r="J31" s="32"/>
    </row>
    <row r="32" spans="10:10">
      <c r="J32" s="31"/>
    </row>
    <row r="33" spans="10:10">
      <c r="J33" s="31"/>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5:F25"/>
    <mergeCell ref="A26:I26"/>
    <mergeCell ref="A27:I27"/>
    <mergeCell ref="A28:I28"/>
    <mergeCell ref="A29:I29"/>
    <mergeCell ref="A30:I30"/>
    <mergeCell ref="A6:A10"/>
    <mergeCell ref="A13:A24"/>
    <mergeCell ref="B14:B21"/>
    <mergeCell ref="C14:C16"/>
    <mergeCell ref="C17:C18"/>
    <mergeCell ref="C19:C21"/>
    <mergeCell ref="J26:J27"/>
    <mergeCell ref="J32:J33"/>
  </mergeCells>
  <pageMargins left="0.747916666666667" right="0.747916666666667" top="0.984027777777778" bottom="0.984027777777778" header="0.511805555555556" footer="0.511805555555556"/>
  <pageSetup paperSize="9" scale="67"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2023-04-24T05:49:43Z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