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575"/>
  </bookViews>
  <sheets>
    <sheet name="设有成本指标的" sheetId="1" r:id="rId1"/>
  </sheets>
  <definedNames>
    <definedName name="_xlnm.Print_Area" localSheetId="0">设有成本指标的!$A$1:$I$22</definedName>
  </definedNames>
  <calcPr calcId="144525"/>
</workbook>
</file>

<file path=xl/sharedStrings.xml><?xml version="1.0" encoding="utf-8"?>
<sst xmlns="http://schemas.openxmlformats.org/spreadsheetml/2006/main" count="73" uniqueCount="68">
  <si>
    <t>项目支出绩效自评表 </t>
  </si>
  <si>
    <t>（2022年度）</t>
  </si>
  <si>
    <t>项目名称</t>
  </si>
  <si>
    <t>课题经费</t>
  </si>
  <si>
    <t>主管部门</t>
  </si>
  <si>
    <t>北京市退役军人事务局</t>
  </si>
  <si>
    <t>实施单位</t>
  </si>
  <si>
    <t>北京市退役军人事务局（本级）</t>
  </si>
  <si>
    <t>项目负责人</t>
  </si>
  <si>
    <t>宗蕾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</si>
  <si>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</si>
  <si>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</si>
  <si>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</si>
  <si>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</si>
  <si>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</si>
  <si>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</si>
  <si>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</si>
  <si>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</si>
  <si>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</si>
  <si>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</si>
  <si>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</si>
  <si>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 上年结转资金</t>
  </si>
  <si>
    <t xml:space="preserve">         其他资金</t>
  </si>
  <si>
    <t>预期目标</t>
  </si>
  <si>
    <t>实际完成情况</t>
  </si>
  <si>
    <t>年度总体目标</t>
  </si>
  <si>
    <t>深入贯彻落实习近平总书记关于退役军人工作重要论述，聚焦退役军人工作的高质量发展，进一步研究工作中的重点难点痛点问题，提出切实可行的解决思路和举措。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</si>
  <si>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</si>
  <si>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</si>
  <si>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</si>
  <si>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</si>
  <si>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</si>
  <si>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</si>
  <si>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</si>
  <si>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</si>
  <si>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</si>
  <si>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</si>
  <si>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课题研究报</t>
  </si>
  <si>
    <t>6个</t>
  </si>
  <si>
    <t>质量指标</t>
  </si>
  <si>
    <t>出具报告符合与研究内容相关的政策文件要求</t>
  </si>
  <si>
    <t>指标2：终版报告的政策体系需组织专家、退役军人等人员进行论证通过，满足文件起草要求满足文件起草要求</t>
  </si>
  <si>
    <t>时效指标</t>
  </si>
  <si>
    <t>课题完成时间</t>
  </si>
  <si>
    <t>≤12月</t>
  </si>
  <si>
    <t>12月</t>
  </si>
  <si>
    <t>成本指标
（10分）</t>
  </si>
  <si>
    <t>成本指标</t>
  </si>
  <si>
    <t>二类课题（调研类）</t>
  </si>
  <si>
    <t>≤30万元</t>
  </si>
  <si>
    <t>12.5万元</t>
  </si>
  <si>
    <t>一类课题（调研类）</t>
  </si>
  <si>
    <t>≤60万元</t>
  </si>
  <si>
    <t>20万元</t>
  </si>
  <si>
    <t>效益指标
（30分）</t>
  </si>
  <si>
    <t>社会效益指标</t>
  </si>
  <si>
    <t>更好优待激励退役军人法规体系和政策体系</t>
  </si>
  <si>
    <t>优</t>
  </si>
  <si>
    <t xml:space="preserve">优   </t>
  </si>
  <si>
    <t>满意度指标（10分）</t>
  </si>
  <si>
    <t>服务对象满意度指标</t>
  </si>
  <si>
    <t>决策部门满意度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</si>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</sst>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  <numFmt numFmtId="179" formatCode="0.000000_);[Red]\(0.000000\)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3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6" xfId="3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100" workbookViewId="0">
      <selection activeCell="B3" sqref="B3:I3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0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59865355</v>
      </c>
      <c r="H5" s="14"/>
      <c r="I5" s="50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28" t="s">
        <v>17</v>
      </c>
      <c r="J6" s="1"/>
    </row>
    <row r="7" ht="15.95" customHeight="1" spans="1:10">
      <c r="A7" s="17"/>
      <c r="B7" s="18" t="s">
        <v>18</v>
      </c>
      <c r="C7" s="18"/>
      <c r="D7" s="19">
        <v>82.5</v>
      </c>
      <c r="E7" s="19">
        <f t="shared" ref="D7:F7" si="0">E8+E9+E10</f>
        <v>82.5</v>
      </c>
      <c r="F7" s="19">
        <v>82.5</v>
      </c>
      <c r="G7" s="15">
        <v>10</v>
      </c>
      <c r="H7" s="20">
        <f>F7/E7</f>
        <v>1</v>
      </c>
      <c r="I7" s="28">
        <f>G7*H7</f>
        <v>10</v>
      </c>
      <c r="J7" s="1"/>
    </row>
    <row r="8" ht="15.75" customHeight="1" spans="1:10">
      <c r="A8" s="17"/>
      <c r="B8" s="18" t="s">
        <v>19</v>
      </c>
      <c r="C8" s="18"/>
      <c r="D8" s="19">
        <v>82.5</v>
      </c>
      <c r="E8" s="19">
        <v>82.5</v>
      </c>
      <c r="F8" s="19">
        <v>82.5</v>
      </c>
      <c r="G8" s="15" t="s">
        <v>20</v>
      </c>
      <c r="H8" s="20" t="s">
        <v>20</v>
      </c>
      <c r="I8" s="28" t="s">
        <v>20</v>
      </c>
      <c r="J8" s="1"/>
    </row>
    <row r="9" ht="15.75" customHeight="1" spans="1:10">
      <c r="A9" s="17"/>
      <c r="B9" s="18" t="s">
        <v>21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22</v>
      </c>
      <c r="C10" s="18"/>
      <c r="D10" s="11"/>
      <c r="E10" s="21"/>
      <c r="F10" s="11"/>
      <c r="G10" s="11"/>
      <c r="H10" s="16"/>
      <c r="I10" s="16"/>
      <c r="J10" s="1"/>
    </row>
    <row r="11" ht="15.75" customHeight="1" spans="1:10">
      <c r="A11" s="11"/>
      <c r="B11" s="15" t="s">
        <v>23</v>
      </c>
      <c r="C11" s="22"/>
      <c r="D11" s="22"/>
      <c r="E11" s="23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24" t="s">
        <v>26</v>
      </c>
      <c r="C12" s="25"/>
      <c r="D12" s="25"/>
      <c r="E12" s="26"/>
      <c r="F12" s="11" t="s">
        <v>26</v>
      </c>
      <c r="G12" s="11"/>
      <c r="H12" s="11"/>
      <c r="I12" s="11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7" t="s">
        <v>32</v>
      </c>
      <c r="G13" s="11" t="s">
        <v>33</v>
      </c>
      <c r="H13" s="28" t="s">
        <v>17</v>
      </c>
      <c r="I13" s="27" t="s">
        <v>34</v>
      </c>
      <c r="J13" s="1"/>
    </row>
    <row r="14" ht="27" customHeight="1" spans="1:10">
      <c r="A14" s="11"/>
      <c r="B14" s="29" t="s">
        <v>35</v>
      </c>
      <c r="C14" s="30" t="s">
        <v>36</v>
      </c>
      <c r="D14" s="18" t="s">
        <v>37</v>
      </c>
      <c r="E14" s="11" t="s">
        <v>38</v>
      </c>
      <c r="F14" s="31" t="s">
        <v>38</v>
      </c>
      <c r="G14" s="11">
        <v>15</v>
      </c>
      <c r="H14" s="11">
        <f>G14</f>
        <v>15</v>
      </c>
      <c r="I14" s="51"/>
      <c r="J14" s="1"/>
    </row>
    <row r="15" ht="49.15" customHeight="1" spans="1:10">
      <c r="A15" s="11"/>
      <c r="B15" s="32"/>
      <c r="C15" s="33" t="s">
        <v>39</v>
      </c>
      <c r="D15" s="18" t="s">
        <v>40</v>
      </c>
      <c r="E15" s="34">
        <v>1</v>
      </c>
      <c r="F15" s="34">
        <v>1</v>
      </c>
      <c r="G15" s="12">
        <v>7.5</v>
      </c>
      <c r="H15" s="11">
        <f t="shared" ref="H15:H21" si="1">G15</f>
        <v>7.5</v>
      </c>
      <c r="I15" s="51"/>
      <c r="J15" s="1"/>
    </row>
    <row r="16" ht="49.15" customHeight="1" spans="1:10">
      <c r="A16" s="11"/>
      <c r="B16" s="32"/>
      <c r="C16" s="33"/>
      <c r="D16" s="35" t="s">
        <v>41</v>
      </c>
      <c r="E16" s="36">
        <f>100%</f>
        <v>1</v>
      </c>
      <c r="F16" s="34">
        <v>1</v>
      </c>
      <c r="G16" s="12">
        <v>7.5</v>
      </c>
      <c r="H16" s="11">
        <f t="shared" si="1"/>
        <v>7.5</v>
      </c>
      <c r="I16" s="51"/>
      <c r="J16" s="1"/>
    </row>
    <row r="17" ht="27" customHeight="1" spans="1:10">
      <c r="A17" s="11"/>
      <c r="B17" s="32"/>
      <c r="C17" s="33" t="s">
        <v>42</v>
      </c>
      <c r="D17" s="35" t="s">
        <v>43</v>
      </c>
      <c r="E17" s="31" t="s">
        <v>44</v>
      </c>
      <c r="F17" s="37" t="s">
        <v>45</v>
      </c>
      <c r="G17" s="12">
        <v>10</v>
      </c>
      <c r="H17" s="11">
        <f t="shared" si="1"/>
        <v>10</v>
      </c>
      <c r="I17" s="51"/>
      <c r="J17" s="1"/>
    </row>
    <row r="18" ht="27" customHeight="1" spans="1:10">
      <c r="A18" s="11"/>
      <c r="B18" s="11" t="s">
        <v>46</v>
      </c>
      <c r="C18" s="33" t="s">
        <v>47</v>
      </c>
      <c r="D18" s="35" t="s">
        <v>48</v>
      </c>
      <c r="E18" s="31" t="s">
        <v>49</v>
      </c>
      <c r="F18" s="38" t="s">
        <v>50</v>
      </c>
      <c r="G18" s="12">
        <v>5</v>
      </c>
      <c r="H18" s="11">
        <f t="shared" si="1"/>
        <v>5</v>
      </c>
      <c r="I18" s="51"/>
      <c r="J18" s="1"/>
    </row>
    <row r="19" ht="27" customHeight="1" spans="1:10">
      <c r="A19" s="11"/>
      <c r="B19" s="11"/>
      <c r="C19" s="33"/>
      <c r="D19" s="35" t="s">
        <v>51</v>
      </c>
      <c r="E19" s="31" t="s">
        <v>52</v>
      </c>
      <c r="F19" s="39" t="s">
        <v>53</v>
      </c>
      <c r="G19" s="12">
        <v>5</v>
      </c>
      <c r="H19" s="11">
        <f t="shared" si="1"/>
        <v>5</v>
      </c>
      <c r="I19" s="51"/>
      <c r="J19" s="1"/>
    </row>
    <row r="20" ht="42" customHeight="1" spans="1:10">
      <c r="A20" s="11"/>
      <c r="B20" s="12" t="s">
        <v>54</v>
      </c>
      <c r="C20" s="40" t="s">
        <v>55</v>
      </c>
      <c r="D20" s="41" t="s">
        <v>56</v>
      </c>
      <c r="E20" s="42" t="s">
        <v>57</v>
      </c>
      <c r="F20" s="42" t="s">
        <v>58</v>
      </c>
      <c r="G20" s="12">
        <v>30</v>
      </c>
      <c r="H20" s="11">
        <f t="shared" si="1"/>
        <v>30</v>
      </c>
      <c r="I20" s="51"/>
      <c r="J20" s="1"/>
    </row>
    <row r="21" ht="59.65" customHeight="1" spans="1:10">
      <c r="A21" s="11"/>
      <c r="B21" s="40" t="s">
        <v>59</v>
      </c>
      <c r="C21" s="40" t="s">
        <v>60</v>
      </c>
      <c r="D21" s="41" t="s">
        <v>61</v>
      </c>
      <c r="E21" s="42" t="s">
        <v>62</v>
      </c>
      <c r="F21" s="43">
        <v>1</v>
      </c>
      <c r="G21" s="12">
        <v>10</v>
      </c>
      <c r="H21" s="11">
        <f t="shared" si="1"/>
        <v>10</v>
      </c>
      <c r="I21" s="27"/>
      <c r="J21" s="1"/>
    </row>
    <row r="22" ht="15.75" customHeight="1" spans="1:10">
      <c r="A22" s="44" t="s">
        <v>63</v>
      </c>
      <c r="B22" s="45"/>
      <c r="C22" s="45"/>
      <c r="D22" s="45"/>
      <c r="E22" s="45"/>
      <c r="F22" s="46"/>
      <c r="G22" s="47">
        <f>SUM(G14:G21)+G7</f>
        <v>100</v>
      </c>
      <c r="H22" s="47">
        <f>SUM(H14:H21)+I7</f>
        <v>100</v>
      </c>
      <c r="I22" s="51"/>
      <c r="J22" s="1"/>
    </row>
    <row r="23" ht="15" customHeight="1" spans="1:10">
      <c r="A23" s="48" t="s">
        <v>64</v>
      </c>
      <c r="B23" s="48"/>
      <c r="C23" s="9"/>
      <c r="D23" s="9"/>
      <c r="E23" s="48"/>
      <c r="F23" s="9"/>
      <c r="G23" s="9"/>
      <c r="H23" s="49"/>
      <c r="I23" s="49"/>
      <c r="J23" s="52"/>
    </row>
    <row r="24" ht="68" customHeight="1" spans="1:10">
      <c r="A24" s="48" t="s">
        <v>65</v>
      </c>
      <c r="B24" s="48"/>
      <c r="C24" s="9"/>
      <c r="D24" s="9"/>
      <c r="E24" s="48"/>
      <c r="F24" s="9"/>
      <c r="G24" s="9"/>
      <c r="H24" s="49"/>
      <c r="I24" s="49"/>
      <c r="J24" s="52"/>
    </row>
    <row r="25" ht="15" customHeight="1" spans="1:10">
      <c r="A25" s="48" t="s">
        <v>66</v>
      </c>
      <c r="B25" s="48"/>
      <c r="C25" s="9"/>
      <c r="D25" s="9"/>
      <c r="E25" s="48"/>
      <c r="F25" s="9"/>
      <c r="G25" s="9"/>
      <c r="H25" s="49"/>
      <c r="I25" s="49"/>
      <c r="J25" s="52"/>
    </row>
    <row r="26" ht="15" customHeight="1" spans="1:10">
      <c r="A26" s="48" t="s">
        <v>67</v>
      </c>
      <c r="B26" s="48"/>
      <c r="C26" s="9"/>
      <c r="D26" s="9"/>
      <c r="E26" s="48"/>
      <c r="F26" s="9"/>
      <c r="G26" s="9"/>
      <c r="H26" s="49"/>
      <c r="I26" s="49"/>
      <c r="J26" s="53"/>
    </row>
    <row r="27" ht="13.5" spans="1:10">
      <c r="A27" s="48"/>
      <c r="B27" s="48"/>
      <c r="C27" s="9"/>
      <c r="D27" s="9"/>
      <c r="E27" s="48"/>
      <c r="F27" s="9"/>
      <c r="G27" s="9"/>
      <c r="H27" s="49"/>
      <c r="I27" s="49"/>
      <c r="J27" s="53"/>
    </row>
    <row r="28" spans="10:10">
      <c r="J28" s="53"/>
    </row>
    <row r="29" spans="10:10">
      <c r="J29" s="52"/>
    </row>
    <row r="30" spans="10:10">
      <c r="J30" s="52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24:I24"/>
    <mergeCell ref="A25:I25"/>
    <mergeCell ref="A26:I26"/>
    <mergeCell ref="A27:I27"/>
    <mergeCell ref="A6:A10"/>
    <mergeCell ref="A13:A21"/>
    <mergeCell ref="B14:B17"/>
    <mergeCell ref="B18:B19"/>
    <mergeCell ref="C15:C16"/>
    <mergeCell ref="C18:C19"/>
    <mergeCell ref="J23:J24"/>
    <mergeCell ref="J29:J30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2019-03-22T11:01:00Z</dcterms:created>
  <cp:lastPrinted>2019-05-23T09:33:00Z</cp:lastPrinted>
  <dcterms:modified xsi:type="dcterms:W3CDTF">2023-08-11T09:18:25Z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64944A1DD8CF4E5B88BC41CD4436ACBC</vt:lpwstr>
  </property>
</Properties>
</file>