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设有成本指标的" sheetId="1" r:id="rId1"/>
  </sheets>
  <definedNames>
    <definedName name="_xlnm.Print_Area" localSheetId="0">设有成本指标的!$A$1:$I$33</definedName>
  </definedNames>
  <calcPr calcId="144525"/>
</workbook>
</file>

<file path=xl/sharedStrings.xml><?xml version="1.0" encoding="utf-8"?>
<sst xmlns="http://schemas.openxmlformats.org/spreadsheetml/2006/main" count="109" uniqueCount="93">
  <si>
    <t>项目支出绩效自评表 </t>
  </si>
  <si>
    <t>（2022年度）</t>
  </si>
  <si>
    <t>项目名称</t>
  </si>
  <si>
    <t>拥军优抚项目</t>
  </si>
  <si>
    <t>主管部门</t>
  </si>
  <si>
    <t>北京市退役军人事务局</t>
  </si>
  <si>
    <t>实施单位</t>
  </si>
  <si>
    <t>拥军优抚处</t>
  </si>
  <si>
    <t>项目负责人</t>
  </si>
  <si>
    <t>赵洪杰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</si>
  <si>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</si>
  <si>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</si>
  <si>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</si>
  <si>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</si>
  <si>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</si>
  <si>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</si>
  <si>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</si>
  <si>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</si>
  <si>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</si>
  <si>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</si>
  <si>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>—</t>
  </si>
  <si>
    <t xml:space="preserve">         上年结转资金</t>
  </si>
  <si>
    <t xml:space="preserve">      其他资金</t>
  </si>
  <si>
    <t>预期目标</t>
  </si>
  <si>
    <t>实际完成情况</t>
  </si>
  <si>
    <t>年度总体目标</t>
  </si>
  <si>
    <t>1、进一步深化“助力随军家属就业工程”，促进随军家属充分稳定就业。 2、展示社会化拥军成果，拥军氛围日益浓厚。 3、不断满足和解决广大军地单身青年的交友婚恋需求，解除青年军官组建家庭的后顾之忧。 4、开展国防教育服务，增进爱国情怀。 5、为退役军人制作发放光荣牌。</t>
  </si>
  <si>
    <t>开展社会化拥军成果展交会，搭建惠军平台、丰富爱军载体、激发强军情怀，吸引更多的社会力量投身爱国拥军事业。组织2场军地青年联谊会，解除青年军官组建家庭的后顾之忧。制作3万块光荣牌，下发至17个区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</si>
  <si>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</si>
  <si>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</si>
  <si>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</si>
  <si>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</si>
  <si>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</si>
  <si>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</si>
  <si>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</si>
  <si>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</si>
  <si>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</si>
  <si>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</si>
  <si>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举办展览会场次</t>
  </si>
  <si>
    <t>=1场</t>
  </si>
  <si>
    <t>1场</t>
  </si>
  <si>
    <t>制作光荣牌数量</t>
  </si>
  <si>
    <t>≥3万个</t>
  </si>
  <si>
    <t>3万</t>
  </si>
  <si>
    <t>参加国防教育培训人员</t>
  </si>
  <si>
    <t>≥40人</t>
  </si>
  <si>
    <t>0人</t>
  </si>
  <si>
    <t>受疫情影响未组织</t>
  </si>
  <si>
    <t>国防教育培训周期</t>
  </si>
  <si>
    <t>≥6天</t>
  </si>
  <si>
    <t>0天</t>
  </si>
  <si>
    <t>举办随军家属招聘会</t>
  </si>
  <si>
    <t>0场</t>
  </si>
  <si>
    <t>举办军地联谊会</t>
  </si>
  <si>
    <t>2场</t>
  </si>
  <si>
    <t>质量指标</t>
  </si>
  <si>
    <t>国防教育参训率</t>
  </si>
  <si>
    <t>≥90%</t>
  </si>
  <si>
    <t>光荣牌验收合格率</t>
  </si>
  <si>
    <t>国防教育培训合格率</t>
  </si>
  <si>
    <t>≥95%</t>
  </si>
  <si>
    <t>招聘会会场符合安全要求</t>
  </si>
  <si>
    <t>时效指标</t>
  </si>
  <si>
    <t>项目完成时间</t>
  </si>
  <si>
    <t>≤12月</t>
  </si>
  <si>
    <t>成本指标
（10分）</t>
  </si>
  <si>
    <t>成本指标</t>
  </si>
  <si>
    <t>光荣牌成本</t>
  </si>
  <si>
    <t>≤15元/个</t>
  </si>
  <si>
    <t>14.1元/个</t>
  </si>
  <si>
    <t>项目预算控制</t>
  </si>
  <si>
    <t>≤155万元</t>
  </si>
  <si>
    <t>105.104788万元</t>
  </si>
  <si>
    <t>效益指标
（30分）</t>
  </si>
  <si>
    <t>社会效益指标</t>
  </si>
  <si>
    <t>使军政军民关系更加密切，更好的服务保障部队需求、安全事故率</t>
  </si>
  <si>
    <t>≤5%</t>
  </si>
  <si>
    <t>深化双拥工作，推进军人荣誉体系建设，支持深化国防和军队建设</t>
  </si>
  <si>
    <t>定性（优）</t>
  </si>
  <si>
    <t>深化双拥工作，推进军人荣誉体系建设，支持深化国防和军队建设（优）</t>
  </si>
  <si>
    <t>满意度指标（10分）</t>
  </si>
  <si>
    <t>服务对象满意度指标</t>
  </si>
  <si>
    <t>培训学员满意度</t>
  </si>
  <si>
    <t>招聘会参与对象满意度</t>
  </si>
  <si>
    <t>军地联谊会参与人员满意度</t>
  </si>
  <si>
    <t>无满意度 支撑材料</t>
  </si>
  <si>
    <t>后续补充</t>
  </si>
  <si>
    <t>参展单位满意度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</si>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</sst>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11" applyNumberFormat="1" applyFont="1" applyFill="1" applyBorder="1" applyAlignment="1">
      <alignment horizontal="center" vertical="center" wrapText="1"/>
    </xf>
    <xf numFmtId="43" fontId="4" fillId="0" borderId="1" xfId="8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view="pageBreakPreview" zoomScaleNormal="100" topLeftCell="A13" workbookViewId="0">
      <selection activeCell="D19" sqref="D19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1.6666666666667" style="2" customWidth="1"/>
    <col min="5" max="5" width="22.2666666666667" style="1" customWidth="1"/>
    <col min="6" max="6" width="14.5583333333333" style="3" customWidth="1"/>
    <col min="7" max="7" width="11.4" style="3" customWidth="1"/>
    <col min="8" max="8" width="8" style="4" customWidth="1"/>
    <col min="9" max="9" width="10.5583333333333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6"/>
      <c r="D1" s="6"/>
      <c r="E1" s="6"/>
      <c r="F1" s="6"/>
      <c r="G1" s="6"/>
      <c r="H1" s="7"/>
      <c r="I1" s="7"/>
    </row>
    <row r="2" customHeight="1" spans="1:9">
      <c r="A2" s="6" t="s">
        <v>1</v>
      </c>
      <c r="B2" s="6"/>
      <c r="C2" s="6"/>
      <c r="D2" s="6"/>
      <c r="E2" s="6"/>
      <c r="F2" s="6"/>
      <c r="G2" s="6"/>
      <c r="H2" s="7"/>
      <c r="I2" s="7"/>
    </row>
    <row r="3" ht="15.75" customHeight="1" spans="1:9">
      <c r="A3" s="6" t="s">
        <v>2</v>
      </c>
      <c r="B3" s="8" t="s">
        <v>3</v>
      </c>
      <c r="C3" s="8"/>
      <c r="D3" s="8"/>
      <c r="E3" s="8"/>
      <c r="F3" s="8"/>
      <c r="G3" s="8"/>
      <c r="H3" s="8"/>
      <c r="I3" s="8"/>
    </row>
    <row r="4" ht="15.75" customHeight="1" spans="1:9">
      <c r="A4" s="8" t="s">
        <v>4</v>
      </c>
      <c r="B4" s="8" t="s">
        <v>5</v>
      </c>
      <c r="C4" s="8"/>
      <c r="D4" s="8"/>
      <c r="E4" s="8"/>
      <c r="F4" s="8" t="s">
        <v>6</v>
      </c>
      <c r="G4" s="8" t="s">
        <v>7</v>
      </c>
      <c r="H4" s="8"/>
      <c r="I4" s="8"/>
    </row>
    <row r="5" ht="15.75" customHeight="1" spans="1:9">
      <c r="A5" s="8" t="s">
        <v>8</v>
      </c>
      <c r="B5" s="8" t="s">
        <v>9</v>
      </c>
      <c r="C5" s="8"/>
      <c r="D5" s="8"/>
      <c r="E5" s="8"/>
      <c r="F5" s="8" t="s">
        <v>10</v>
      </c>
      <c r="G5" s="8">
        <v>59865157</v>
      </c>
      <c r="H5" s="8"/>
      <c r="I5" s="8"/>
    </row>
    <row r="6" ht="33" customHeight="1" spans="1:10">
      <c r="A6" s="6" t="s">
        <v>11</v>
      </c>
      <c r="B6" s="6"/>
      <c r="C6" s="6"/>
      <c r="D6" s="6" t="s">
        <v>12</v>
      </c>
      <c r="E6" s="6" t="s">
        <v>13</v>
      </c>
      <c r="F6" s="6" t="s">
        <v>14</v>
      </c>
      <c r="G6" s="6" t="s">
        <v>15</v>
      </c>
      <c r="H6" s="7" t="s">
        <v>16</v>
      </c>
      <c r="I6" s="17" t="s">
        <v>17</v>
      </c>
      <c r="J6" s="1"/>
    </row>
    <row r="7" ht="15.95" customHeight="1" spans="1:10">
      <c r="A7" s="9"/>
      <c r="B7" s="6" t="s">
        <v>18</v>
      </c>
      <c r="C7" s="6"/>
      <c r="D7" s="10">
        <v>155</v>
      </c>
      <c r="E7" s="10">
        <v>107</v>
      </c>
      <c r="F7" s="10">
        <v>105.104788</v>
      </c>
      <c r="G7" s="11">
        <v>10</v>
      </c>
      <c r="H7" s="12">
        <f>F7/E7</f>
        <v>0.982287738317757</v>
      </c>
      <c r="I7" s="11">
        <v>9.8</v>
      </c>
      <c r="J7" s="1"/>
    </row>
    <row r="8" ht="15.75" customHeight="1" spans="1:10">
      <c r="A8" s="9"/>
      <c r="B8" s="6" t="s">
        <v>19</v>
      </c>
      <c r="C8" s="6"/>
      <c r="D8" s="10">
        <v>155</v>
      </c>
      <c r="E8" s="10">
        <v>107</v>
      </c>
      <c r="F8" s="10">
        <v>105.104788</v>
      </c>
      <c r="G8" s="11" t="s">
        <v>20</v>
      </c>
      <c r="H8" s="11" t="s">
        <v>20</v>
      </c>
      <c r="I8" s="11" t="s">
        <v>20</v>
      </c>
      <c r="J8" s="1"/>
    </row>
    <row r="9" ht="15.75" customHeight="1" spans="1:10">
      <c r="A9" s="9"/>
      <c r="B9" s="6" t="s">
        <v>21</v>
      </c>
      <c r="C9" s="6"/>
      <c r="D9" s="13"/>
      <c r="E9" s="13"/>
      <c r="F9" s="6"/>
      <c r="G9" s="6"/>
      <c r="H9" s="14"/>
      <c r="I9" s="14"/>
      <c r="J9" s="1"/>
    </row>
    <row r="10" ht="15.75" customHeight="1" spans="1:10">
      <c r="A10" s="9"/>
      <c r="B10" s="6" t="s">
        <v>22</v>
      </c>
      <c r="C10" s="6"/>
      <c r="D10" s="6"/>
      <c r="E10" s="15"/>
      <c r="F10" s="6"/>
      <c r="G10" s="6"/>
      <c r="H10" s="7"/>
      <c r="I10" s="7"/>
      <c r="J10" s="1"/>
    </row>
    <row r="11" ht="15.75" customHeight="1" spans="1:10">
      <c r="A11" s="6"/>
      <c r="B11" s="6" t="s">
        <v>23</v>
      </c>
      <c r="C11" s="6"/>
      <c r="D11" s="6"/>
      <c r="E11" s="6"/>
      <c r="F11" s="6" t="s">
        <v>24</v>
      </c>
      <c r="G11" s="6"/>
      <c r="H11" s="6"/>
      <c r="I11" s="6"/>
      <c r="J11" s="1"/>
    </row>
    <row r="12" ht="67" customHeight="1" spans="1:10">
      <c r="A12" s="6" t="s">
        <v>25</v>
      </c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1"/>
    </row>
    <row r="13" ht="24" spans="1:10">
      <c r="A13" s="6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16" t="s">
        <v>33</v>
      </c>
      <c r="G13" s="6" t="s">
        <v>34</v>
      </c>
      <c r="H13" s="17" t="s">
        <v>17</v>
      </c>
      <c r="I13" s="16" t="s">
        <v>35</v>
      </c>
      <c r="J13" s="1"/>
    </row>
    <row r="14" ht="31" customHeight="1" spans="1:10">
      <c r="A14" s="6"/>
      <c r="B14" s="6" t="s">
        <v>36</v>
      </c>
      <c r="C14" s="18" t="s">
        <v>37</v>
      </c>
      <c r="D14" s="19" t="s">
        <v>38</v>
      </c>
      <c r="E14" s="11" t="s">
        <v>39</v>
      </c>
      <c r="F14" s="11" t="s">
        <v>40</v>
      </c>
      <c r="G14" s="11">
        <v>3</v>
      </c>
      <c r="H14" s="11">
        <v>3</v>
      </c>
      <c r="I14" s="11"/>
      <c r="J14" s="1"/>
    </row>
    <row r="15" ht="31" customHeight="1" spans="1:10">
      <c r="A15" s="6"/>
      <c r="B15" s="6"/>
      <c r="C15" s="18"/>
      <c r="D15" s="19" t="s">
        <v>41</v>
      </c>
      <c r="E15" s="11" t="s">
        <v>42</v>
      </c>
      <c r="F15" s="11" t="s">
        <v>43</v>
      </c>
      <c r="G15" s="11">
        <v>3</v>
      </c>
      <c r="H15" s="11">
        <v>3</v>
      </c>
      <c r="I15" s="11"/>
      <c r="J15" s="1"/>
    </row>
    <row r="16" ht="31" customHeight="1" spans="1:10">
      <c r="A16" s="6"/>
      <c r="B16" s="6"/>
      <c r="C16" s="18"/>
      <c r="D16" s="19" t="s">
        <v>44</v>
      </c>
      <c r="E16" s="11" t="s">
        <v>45</v>
      </c>
      <c r="F16" s="11" t="s">
        <v>46</v>
      </c>
      <c r="G16" s="11">
        <v>3</v>
      </c>
      <c r="H16" s="11">
        <v>3</v>
      </c>
      <c r="I16" s="11" t="s">
        <v>47</v>
      </c>
      <c r="J16" s="1"/>
    </row>
    <row r="17" ht="31" customHeight="1" spans="1:10">
      <c r="A17" s="6"/>
      <c r="B17" s="6"/>
      <c r="C17" s="18"/>
      <c r="D17" s="19" t="s">
        <v>48</v>
      </c>
      <c r="E17" s="11" t="s">
        <v>49</v>
      </c>
      <c r="F17" s="11" t="s">
        <v>50</v>
      </c>
      <c r="G17" s="11">
        <v>3</v>
      </c>
      <c r="H17" s="11">
        <v>3</v>
      </c>
      <c r="I17" s="11" t="s">
        <v>47</v>
      </c>
      <c r="J17" s="1"/>
    </row>
    <row r="18" ht="31" customHeight="1" spans="1:10">
      <c r="A18" s="6"/>
      <c r="B18" s="6"/>
      <c r="C18" s="18"/>
      <c r="D18" s="19" t="s">
        <v>51</v>
      </c>
      <c r="E18" s="11" t="s">
        <v>39</v>
      </c>
      <c r="F18" s="11" t="s">
        <v>52</v>
      </c>
      <c r="G18" s="11">
        <v>3</v>
      </c>
      <c r="H18" s="11">
        <v>3</v>
      </c>
      <c r="I18" s="11" t="s">
        <v>47</v>
      </c>
      <c r="J18" s="1"/>
    </row>
    <row r="19" ht="31" customHeight="1" spans="1:10">
      <c r="A19" s="6"/>
      <c r="B19" s="6"/>
      <c r="C19" s="18"/>
      <c r="D19" s="19" t="s">
        <v>53</v>
      </c>
      <c r="E19" s="11" t="s">
        <v>39</v>
      </c>
      <c r="F19" s="11" t="s">
        <v>54</v>
      </c>
      <c r="G19" s="11">
        <v>3</v>
      </c>
      <c r="H19" s="11">
        <v>3</v>
      </c>
      <c r="I19" s="11"/>
      <c r="J19" s="1"/>
    </row>
    <row r="20" ht="31" customHeight="1" spans="1:10">
      <c r="A20" s="6"/>
      <c r="B20" s="6"/>
      <c r="C20" s="18" t="s">
        <v>55</v>
      </c>
      <c r="D20" s="19" t="s">
        <v>56</v>
      </c>
      <c r="E20" s="11" t="s">
        <v>57</v>
      </c>
      <c r="F20" s="11">
        <v>0</v>
      </c>
      <c r="G20" s="11">
        <v>3</v>
      </c>
      <c r="H20" s="11">
        <v>3</v>
      </c>
      <c r="I20" s="11" t="s">
        <v>47</v>
      </c>
      <c r="J20" s="1"/>
    </row>
    <row r="21" ht="31" customHeight="1" spans="1:10">
      <c r="A21" s="6"/>
      <c r="B21" s="6"/>
      <c r="C21" s="18"/>
      <c r="D21" s="19" t="s">
        <v>58</v>
      </c>
      <c r="E21" s="20">
        <f>100%</f>
        <v>1</v>
      </c>
      <c r="F21" s="20">
        <v>1</v>
      </c>
      <c r="G21" s="11">
        <v>3</v>
      </c>
      <c r="H21" s="11">
        <v>3</v>
      </c>
      <c r="I21" s="11"/>
      <c r="J21" s="1"/>
    </row>
    <row r="22" ht="31" customHeight="1" spans="1:10">
      <c r="A22" s="6"/>
      <c r="B22" s="6"/>
      <c r="C22" s="18"/>
      <c r="D22" s="19" t="s">
        <v>59</v>
      </c>
      <c r="E22" s="11" t="s">
        <v>60</v>
      </c>
      <c r="F22" s="11">
        <v>0</v>
      </c>
      <c r="G22" s="11">
        <v>3</v>
      </c>
      <c r="H22" s="11">
        <v>3</v>
      </c>
      <c r="I22" s="11" t="s">
        <v>47</v>
      </c>
      <c r="J22" s="1"/>
    </row>
    <row r="23" ht="31" customHeight="1" spans="1:10">
      <c r="A23" s="6"/>
      <c r="B23" s="6"/>
      <c r="C23" s="18"/>
      <c r="D23" s="19" t="s">
        <v>61</v>
      </c>
      <c r="E23" s="20">
        <f>100%</f>
        <v>1</v>
      </c>
      <c r="F23" s="11">
        <v>0</v>
      </c>
      <c r="G23" s="11">
        <v>3</v>
      </c>
      <c r="H23" s="11">
        <v>3</v>
      </c>
      <c r="I23" s="11" t="s">
        <v>47</v>
      </c>
      <c r="J23" s="1"/>
    </row>
    <row r="24" ht="31" customHeight="1" spans="1:10">
      <c r="A24" s="6"/>
      <c r="B24" s="6"/>
      <c r="C24" s="18" t="s">
        <v>62</v>
      </c>
      <c r="D24" s="19" t="s">
        <v>63</v>
      </c>
      <c r="E24" s="11" t="s">
        <v>64</v>
      </c>
      <c r="F24" s="11">
        <v>12</v>
      </c>
      <c r="G24" s="11">
        <v>10</v>
      </c>
      <c r="H24" s="11">
        <v>10</v>
      </c>
      <c r="I24" s="11"/>
      <c r="J24" s="1"/>
    </row>
    <row r="25" ht="31" customHeight="1" spans="1:10">
      <c r="A25" s="6"/>
      <c r="B25" s="6" t="s">
        <v>65</v>
      </c>
      <c r="C25" s="18" t="s">
        <v>66</v>
      </c>
      <c r="D25" s="19" t="s">
        <v>67</v>
      </c>
      <c r="E25" s="11" t="s">
        <v>68</v>
      </c>
      <c r="F25" s="11" t="s">
        <v>69</v>
      </c>
      <c r="G25" s="11">
        <v>5</v>
      </c>
      <c r="H25" s="11">
        <v>5</v>
      </c>
      <c r="I25" s="11"/>
      <c r="J25" s="1"/>
    </row>
    <row r="26" ht="31" customHeight="1" spans="1:10">
      <c r="A26" s="6"/>
      <c r="B26" s="6"/>
      <c r="C26" s="18"/>
      <c r="D26" s="19" t="s">
        <v>70</v>
      </c>
      <c r="E26" s="11" t="s">
        <v>71</v>
      </c>
      <c r="F26" s="11" t="s">
        <v>72</v>
      </c>
      <c r="G26" s="11">
        <v>5</v>
      </c>
      <c r="H26" s="11">
        <v>5</v>
      </c>
      <c r="I26" s="11"/>
      <c r="J26" s="1"/>
    </row>
    <row r="27" ht="48" customHeight="1" spans="1:10">
      <c r="A27" s="6"/>
      <c r="B27" s="8" t="s">
        <v>73</v>
      </c>
      <c r="C27" s="8" t="s">
        <v>74</v>
      </c>
      <c r="D27" s="19" t="s">
        <v>75</v>
      </c>
      <c r="E27" s="11" t="s">
        <v>76</v>
      </c>
      <c r="F27" s="18">
        <v>0</v>
      </c>
      <c r="G27" s="11">
        <v>15</v>
      </c>
      <c r="H27" s="11">
        <v>15</v>
      </c>
      <c r="I27" s="11"/>
      <c r="J27" s="1"/>
    </row>
    <row r="28" ht="65" customHeight="1" spans="1:10">
      <c r="A28" s="6"/>
      <c r="B28" s="8"/>
      <c r="C28" s="8"/>
      <c r="D28" s="19" t="s">
        <v>77</v>
      </c>
      <c r="E28" s="11" t="s">
        <v>78</v>
      </c>
      <c r="F28" s="11" t="s">
        <v>79</v>
      </c>
      <c r="G28" s="11">
        <v>15</v>
      </c>
      <c r="H28" s="11">
        <v>15</v>
      </c>
      <c r="I28" s="11"/>
      <c r="J28" s="1"/>
    </row>
    <row r="29" ht="31" customHeight="1" spans="1:10">
      <c r="A29" s="6"/>
      <c r="B29" s="8" t="s">
        <v>80</v>
      </c>
      <c r="C29" s="8" t="s">
        <v>81</v>
      </c>
      <c r="D29" s="19" t="s">
        <v>82</v>
      </c>
      <c r="E29" s="11" t="s">
        <v>57</v>
      </c>
      <c r="F29" s="11">
        <v>0</v>
      </c>
      <c r="G29" s="11">
        <v>2.5</v>
      </c>
      <c r="H29" s="11">
        <f>G29</f>
        <v>2.5</v>
      </c>
      <c r="I29" s="11" t="s">
        <v>47</v>
      </c>
      <c r="J29" s="1"/>
    </row>
    <row r="30" ht="31" customHeight="1" spans="1:10">
      <c r="A30" s="6"/>
      <c r="B30" s="8"/>
      <c r="C30" s="8"/>
      <c r="D30" s="19" t="s">
        <v>83</v>
      </c>
      <c r="E30" s="11" t="s">
        <v>57</v>
      </c>
      <c r="F30" s="11">
        <v>0</v>
      </c>
      <c r="G30" s="11">
        <v>2.5</v>
      </c>
      <c r="H30" s="11">
        <f>G30</f>
        <v>2.5</v>
      </c>
      <c r="I30" s="11" t="s">
        <v>47</v>
      </c>
      <c r="J30" s="1"/>
    </row>
    <row r="31" ht="31" customHeight="1" spans="1:10">
      <c r="A31" s="6"/>
      <c r="B31" s="8"/>
      <c r="C31" s="8"/>
      <c r="D31" s="19" t="s">
        <v>84</v>
      </c>
      <c r="E31" s="11" t="s">
        <v>57</v>
      </c>
      <c r="F31" s="21">
        <v>0.96</v>
      </c>
      <c r="G31" s="18">
        <v>2.5</v>
      </c>
      <c r="H31" s="11">
        <f>G31</f>
        <v>2.5</v>
      </c>
      <c r="I31" s="11" t="s">
        <v>85</v>
      </c>
      <c r="J31" s="1" t="s">
        <v>86</v>
      </c>
    </row>
    <row r="32" ht="31" customHeight="1" spans="1:10">
      <c r="A32" s="6"/>
      <c r="B32" s="8"/>
      <c r="C32" s="8"/>
      <c r="D32" s="19" t="s">
        <v>87</v>
      </c>
      <c r="E32" s="11" t="s">
        <v>57</v>
      </c>
      <c r="F32" s="21">
        <v>0.9</v>
      </c>
      <c r="G32" s="18">
        <v>2.5</v>
      </c>
      <c r="H32" s="18">
        <v>0</v>
      </c>
      <c r="I32" s="11"/>
      <c r="J32" s="1"/>
    </row>
    <row r="33" ht="15.75" customHeight="1" spans="1:10">
      <c r="A33" s="22" t="s">
        <v>88</v>
      </c>
      <c r="B33" s="22"/>
      <c r="C33" s="22"/>
      <c r="D33" s="22"/>
      <c r="E33" s="22"/>
      <c r="F33" s="22"/>
      <c r="G33" s="22">
        <f>SUM(G14:G32)+G7</f>
        <v>100</v>
      </c>
      <c r="H33" s="23">
        <f>SUM(H14:H32)+I7</f>
        <v>97.3</v>
      </c>
      <c r="I33" s="27"/>
      <c r="J33" s="1"/>
    </row>
    <row r="34" ht="15" customHeight="1" spans="1:10">
      <c r="A34" s="24" t="s">
        <v>89</v>
      </c>
      <c r="B34" s="24"/>
      <c r="C34" s="25"/>
      <c r="D34" s="25"/>
      <c r="E34" s="24"/>
      <c r="F34" s="25"/>
      <c r="G34" s="25"/>
      <c r="H34" s="26"/>
      <c r="I34" s="26"/>
      <c r="J34" s="28"/>
    </row>
    <row r="35" ht="68" customHeight="1" spans="1:10">
      <c r="A35" s="24" t="s">
        <v>90</v>
      </c>
      <c r="B35" s="24"/>
      <c r="C35" s="25"/>
      <c r="D35" s="25"/>
      <c r="E35" s="24"/>
      <c r="F35" s="25"/>
      <c r="G35" s="25"/>
      <c r="H35" s="26"/>
      <c r="I35" s="26"/>
      <c r="J35" s="28"/>
    </row>
    <row r="36" ht="15" customHeight="1" spans="1:10">
      <c r="A36" s="24" t="s">
        <v>91</v>
      </c>
      <c r="B36" s="24"/>
      <c r="C36" s="25"/>
      <c r="D36" s="25"/>
      <c r="E36" s="24"/>
      <c r="F36" s="25"/>
      <c r="G36" s="25"/>
      <c r="H36" s="26"/>
      <c r="I36" s="26"/>
      <c r="J36" s="28"/>
    </row>
    <row r="37" ht="15" customHeight="1" spans="1:10">
      <c r="A37" s="24" t="s">
        <v>92</v>
      </c>
      <c r="B37" s="24"/>
      <c r="C37" s="25"/>
      <c r="D37" s="25"/>
      <c r="E37" s="24"/>
      <c r="F37" s="25"/>
      <c r="G37" s="25"/>
      <c r="H37" s="26"/>
      <c r="I37" s="26"/>
      <c r="J37" s="29"/>
    </row>
    <row r="38" ht="13.5" spans="1:10">
      <c r="A38" s="24"/>
      <c r="B38" s="24"/>
      <c r="C38" s="25"/>
      <c r="D38" s="25"/>
      <c r="E38" s="24"/>
      <c r="F38" s="25"/>
      <c r="G38" s="25"/>
      <c r="H38" s="26"/>
      <c r="I38" s="26"/>
      <c r="J38" s="29"/>
    </row>
    <row r="39" spans="10:10">
      <c r="J39" s="29"/>
    </row>
    <row r="40" spans="10:10">
      <c r="J40" s="28"/>
    </row>
    <row r="41" spans="10:10">
      <c r="J41" s="28"/>
    </row>
  </sheetData>
  <mergeCells count="35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35:I35"/>
    <mergeCell ref="A36:I36"/>
    <mergeCell ref="A37:I37"/>
    <mergeCell ref="A38:I38"/>
    <mergeCell ref="A6:A10"/>
    <mergeCell ref="A13:A32"/>
    <mergeCell ref="B14:B24"/>
    <mergeCell ref="B25:B26"/>
    <mergeCell ref="B27:B28"/>
    <mergeCell ref="B29:B32"/>
    <mergeCell ref="C14:C19"/>
    <mergeCell ref="C20:C23"/>
    <mergeCell ref="C25:C26"/>
    <mergeCell ref="C27:C28"/>
    <mergeCell ref="C29:C32"/>
    <mergeCell ref="J34:J35"/>
    <mergeCell ref="J40:J41"/>
  </mergeCells>
  <pageMargins left="0.747916666666667" right="0.747916666666667" top="0.984027777777778" bottom="0.984027777777778" header="0.511805555555556" footer="0.511805555555556"/>
  <pageSetup paperSize="9" scale="73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设有成本指标的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手凉的菇凉@</cp:lastModifiedBy>
  <dcterms:created xsi:type="dcterms:W3CDTF">2019-03-22T03:01:00Z</dcterms:created>
  <cp:lastPrinted>2019-05-23T01:33:00Z</cp:lastPrinted>
  <dcterms:modified xsi:type="dcterms:W3CDTF">2023-04-24T09:10:05Z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