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设有成本指标的!$A$1:$I$30</definedName>
  </definedNames>
  <calcPr calcId="144525"/>
</workbook>
</file>

<file path=xl/sharedStrings.xml><?xml version="1.0" encoding="utf-8"?>
<sst xmlns="http://schemas.openxmlformats.org/spreadsheetml/2006/main" count="97" uniqueCount="88">
  <si>
    <t>项目支出绩效自评表 </t>
  </si>
  <si>
    <t>（2022年度）</t>
  </si>
  <si>
    <t>项目名称</t>
  </si>
  <si>
    <t>就业创业项目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</si>
  <si>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</si>
  <si>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</si>
  <si>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</si>
  <si>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</si>
  <si>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</si>
  <si>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黄剑锋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</si>
  <si>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</si>
  <si>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</si>
  <si>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</si>
  <si>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</si>
  <si>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</si>
  <si>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</si>
  <si>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</si>
  <si>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</si>
  <si>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</si>
  <si>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</si>
  <si>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</si>
  <si>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上年结转资金</t>
  </si>
  <si>
    <t xml:space="preserve">     其他资金</t>
  </si>
  <si>
    <t>预期目标</t>
  </si>
  <si>
    <t>实际完成情况</t>
  </si>
  <si>
    <t>年度总体目标</t>
  </si>
  <si>
    <t>1、确保自主择业军转干部报送电子落户信息后顺利落户。 2、贯彻落实中央政策，进一步加强自主择业军队转业干部管理服务水平，开展就业创业服务等工作。</t>
  </si>
  <si>
    <t>1.保障按时报到的退役军人及时落户，落户率100%。2.根据实际情况，调整招聘活动计划，完成年度线上招聘活动，为退役军人提供有效的招聘服务。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</si>
  <si>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</si>
  <si>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</si>
  <si>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</si>
  <si>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</si>
  <si>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</si>
  <si>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</si>
  <si>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</si>
  <si>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</si>
  <si>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</si>
  <si>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</si>
  <si>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线上招聘会场次</t>
  </si>
  <si>
    <t>≥10次</t>
  </si>
  <si>
    <t>12次</t>
  </si>
  <si>
    <t>线下招聘企业</t>
  </si>
  <si>
    <t>≥150家</t>
  </si>
  <si>
    <t>1024家</t>
  </si>
  <si>
    <t>报送落户信息条数</t>
  </si>
  <si>
    <t>≥400条</t>
  </si>
  <si>
    <t>2500条</t>
  </si>
  <si>
    <t>线下招聘会场次</t>
  </si>
  <si>
    <t>≥2次</t>
  </si>
  <si>
    <t>质量指标</t>
  </si>
  <si>
    <t>信息质量通过率</t>
  </si>
  <si>
    <t>≥98%</t>
  </si>
  <si>
    <t>招聘会会场符合安全要求</t>
  </si>
  <si>
    <t>=100%</t>
  </si>
  <si>
    <t>时效指标</t>
  </si>
  <si>
    <t>举办现场招聘会</t>
  </si>
  <si>
    <t>≤12月</t>
  </si>
  <si>
    <t>项目验收时间</t>
  </si>
  <si>
    <t>12月</t>
  </si>
  <si>
    <t>协议签订时间</t>
  </si>
  <si>
    <t>≤9月</t>
  </si>
  <si>
    <t>1月、8月</t>
  </si>
  <si>
    <t>举办网络招聘会</t>
  </si>
  <si>
    <t>每月一次</t>
  </si>
  <si>
    <t>成本指标
（10分）</t>
  </si>
  <si>
    <t>成本指标</t>
  </si>
  <si>
    <t>项目预算控制</t>
  </si>
  <si>
    <t>≤93.23万元</t>
  </si>
  <si>
    <t>67.34万元</t>
  </si>
  <si>
    <t>效益指标
（30分）</t>
  </si>
  <si>
    <t>社会效益指标</t>
  </si>
  <si>
    <t>通过便捷方式有效服务于退役军人申报落户信息，保障按时报到的退役军人落户率</t>
  </si>
  <si>
    <t>≥99%</t>
  </si>
  <si>
    <t>通过举办退役军人专场招聘会，畅通退役军人就业渠道，扩大就业岗位供给，为退役军人提供更多就业选择，有力促进退役军人就业工作。</t>
  </si>
  <si>
    <t>定性（优良中低差）</t>
  </si>
  <si>
    <t>优</t>
  </si>
  <si>
    <t>完成复员干部、自主就业退役士兵落户信息传送，持续保障退役军人落户需要。</t>
  </si>
  <si>
    <t>满意度指标（10分）</t>
  </si>
  <si>
    <t>服务对象满意度指标</t>
  </si>
  <si>
    <t>招聘会参与对象满意度</t>
  </si>
  <si>
    <t>≥95%</t>
  </si>
  <si>
    <t>复员干部、自主就业士兵对信息传送的满意度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</si>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</sst>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Normal="100" topLeftCell="A8" workbookViewId="0">
      <selection activeCell="D16" sqref="D16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8" style="4" customWidth="1"/>
    <col min="9" max="9" width="11.225" style="4" customWidth="1"/>
    <col min="10" max="10" width="19.25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59865116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  <c r="J6" s="1"/>
    </row>
    <row r="7" ht="15.95" customHeight="1" spans="1:10">
      <c r="A7" s="14"/>
      <c r="B7" s="11" t="s">
        <v>18</v>
      </c>
      <c r="C7" s="11"/>
      <c r="D7" s="15">
        <v>93.23</v>
      </c>
      <c r="E7" s="16">
        <v>93.23</v>
      </c>
      <c r="F7" s="16">
        <v>67.34</v>
      </c>
      <c r="G7" s="17">
        <v>10</v>
      </c>
      <c r="H7" s="18">
        <f>F7/E7</f>
        <v>0.722299688941328</v>
      </c>
      <c r="I7" s="20">
        <f>G7*H7</f>
        <v>7.22299688941328</v>
      </c>
      <c r="J7" s="1"/>
    </row>
    <row r="8" ht="15.75" customHeight="1" spans="1:10">
      <c r="A8" s="14"/>
      <c r="B8" s="11" t="s">
        <v>19</v>
      </c>
      <c r="C8" s="11"/>
      <c r="D8" s="16">
        <v>43.69</v>
      </c>
      <c r="E8" s="16">
        <v>43.69</v>
      </c>
      <c r="F8" s="16">
        <v>43.69</v>
      </c>
      <c r="G8" s="17" t="s">
        <v>20</v>
      </c>
      <c r="H8" s="17" t="s">
        <v>20</v>
      </c>
      <c r="I8" s="17" t="s">
        <v>20</v>
      </c>
      <c r="J8" s="1"/>
    </row>
    <row r="9" ht="15.75" customHeight="1" spans="1:10">
      <c r="A9" s="14"/>
      <c r="B9" s="11" t="s">
        <v>21</v>
      </c>
      <c r="C9" s="11"/>
      <c r="D9" s="16"/>
      <c r="E9" s="16"/>
      <c r="F9" s="16"/>
      <c r="G9" s="17"/>
      <c r="H9" s="17"/>
      <c r="I9" s="17"/>
      <c r="J9" s="1"/>
    </row>
    <row r="10" ht="15.75" customHeight="1" spans="1:10">
      <c r="A10" s="14"/>
      <c r="B10" s="11" t="s">
        <v>22</v>
      </c>
      <c r="C10" s="11"/>
      <c r="D10" s="16">
        <v>49.54</v>
      </c>
      <c r="E10" s="16">
        <v>49.54</v>
      </c>
      <c r="F10" s="16">
        <v>23.65</v>
      </c>
      <c r="G10" s="17" t="s">
        <v>20</v>
      </c>
      <c r="H10" s="17" t="s">
        <v>20</v>
      </c>
      <c r="I10" s="17" t="s">
        <v>20</v>
      </c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24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  <c r="J13" s="1"/>
    </row>
    <row r="14" ht="28" customHeight="1" spans="1:10">
      <c r="A14" s="11"/>
      <c r="B14" s="11" t="s">
        <v>36</v>
      </c>
      <c r="C14" s="21" t="s">
        <v>37</v>
      </c>
      <c r="D14" s="22" t="s">
        <v>38</v>
      </c>
      <c r="E14" s="22" t="s">
        <v>39</v>
      </c>
      <c r="F14" s="17" t="s">
        <v>40</v>
      </c>
      <c r="G14" s="22">
        <v>3.75</v>
      </c>
      <c r="H14" s="20">
        <f t="shared" ref="H14:H25" si="0">G14</f>
        <v>3.75</v>
      </c>
      <c r="I14" s="12"/>
      <c r="J14" s="1"/>
    </row>
    <row r="15" ht="28" customHeight="1" spans="1:10">
      <c r="A15" s="11"/>
      <c r="B15" s="11"/>
      <c r="C15" s="21"/>
      <c r="D15" s="22" t="s">
        <v>41</v>
      </c>
      <c r="E15" s="22" t="s">
        <v>42</v>
      </c>
      <c r="F15" s="17" t="s">
        <v>43</v>
      </c>
      <c r="G15" s="22">
        <v>3.75</v>
      </c>
      <c r="H15" s="20">
        <f t="shared" si="0"/>
        <v>3.75</v>
      </c>
      <c r="I15" s="12"/>
      <c r="J15" s="1"/>
    </row>
    <row r="16" ht="28" customHeight="1" spans="1:10">
      <c r="A16" s="11"/>
      <c r="B16" s="11"/>
      <c r="C16" s="21"/>
      <c r="D16" s="22" t="s">
        <v>44</v>
      </c>
      <c r="E16" s="22" t="s">
        <v>45</v>
      </c>
      <c r="F16" s="17" t="s">
        <v>46</v>
      </c>
      <c r="G16" s="22">
        <v>3.75</v>
      </c>
      <c r="H16" s="20">
        <f t="shared" si="0"/>
        <v>3.75</v>
      </c>
      <c r="I16" s="12"/>
      <c r="J16" s="1"/>
    </row>
    <row r="17" ht="50" customHeight="1" spans="1:10">
      <c r="A17" s="11"/>
      <c r="B17" s="11"/>
      <c r="C17" s="21"/>
      <c r="D17" s="22" t="s">
        <v>47</v>
      </c>
      <c r="E17" s="22" t="s">
        <v>48</v>
      </c>
      <c r="F17" s="17">
        <v>0</v>
      </c>
      <c r="G17" s="22">
        <v>3.75</v>
      </c>
      <c r="H17" s="20">
        <f t="shared" si="0"/>
        <v>3.75</v>
      </c>
      <c r="I17" s="28"/>
      <c r="J17" s="1"/>
    </row>
    <row r="18" ht="28" customHeight="1" spans="1:10">
      <c r="A18" s="11"/>
      <c r="B18" s="11"/>
      <c r="C18" s="21" t="s">
        <v>49</v>
      </c>
      <c r="D18" s="22" t="s">
        <v>50</v>
      </c>
      <c r="E18" s="22" t="s">
        <v>51</v>
      </c>
      <c r="F18" s="23">
        <v>1</v>
      </c>
      <c r="G18" s="22">
        <v>7.5</v>
      </c>
      <c r="H18" s="22">
        <f t="shared" si="0"/>
        <v>7.5</v>
      </c>
      <c r="I18" s="17"/>
      <c r="J18" s="1"/>
    </row>
    <row r="19" ht="48" customHeight="1" spans="1:10">
      <c r="A19" s="11"/>
      <c r="B19" s="11"/>
      <c r="C19" s="21"/>
      <c r="D19" s="22" t="s">
        <v>52</v>
      </c>
      <c r="E19" s="22" t="s">
        <v>53</v>
      </c>
      <c r="F19" s="17">
        <v>0</v>
      </c>
      <c r="G19" s="22">
        <v>7.5</v>
      </c>
      <c r="H19" s="22">
        <f t="shared" si="0"/>
        <v>7.5</v>
      </c>
      <c r="I19" s="17"/>
      <c r="J19" s="1"/>
    </row>
    <row r="20" ht="48" customHeight="1" spans="1:10">
      <c r="A20" s="11"/>
      <c r="B20" s="11"/>
      <c r="C20" s="21" t="s">
        <v>54</v>
      </c>
      <c r="D20" s="22" t="s">
        <v>55</v>
      </c>
      <c r="E20" s="22" t="s">
        <v>56</v>
      </c>
      <c r="F20" s="17">
        <v>0</v>
      </c>
      <c r="G20" s="22">
        <v>2.5</v>
      </c>
      <c r="H20" s="22">
        <f t="shared" si="0"/>
        <v>2.5</v>
      </c>
      <c r="I20" s="17"/>
      <c r="J20" s="1"/>
    </row>
    <row r="21" ht="28" customHeight="1" spans="1:10">
      <c r="A21" s="11"/>
      <c r="B21" s="11"/>
      <c r="C21" s="21"/>
      <c r="D21" s="22" t="s">
        <v>57</v>
      </c>
      <c r="E21" s="22" t="s">
        <v>56</v>
      </c>
      <c r="F21" s="17" t="s">
        <v>58</v>
      </c>
      <c r="G21" s="22">
        <v>2.5</v>
      </c>
      <c r="H21" s="22">
        <f t="shared" si="0"/>
        <v>2.5</v>
      </c>
      <c r="I21" s="17"/>
      <c r="J21" s="1"/>
    </row>
    <row r="22" ht="28" customHeight="1" spans="1:10">
      <c r="A22" s="11"/>
      <c r="B22" s="11"/>
      <c r="C22" s="21"/>
      <c r="D22" s="22" t="s">
        <v>59</v>
      </c>
      <c r="E22" s="22" t="s">
        <v>60</v>
      </c>
      <c r="F22" s="17" t="s">
        <v>61</v>
      </c>
      <c r="G22" s="22">
        <v>2.5</v>
      </c>
      <c r="H22" s="22">
        <f t="shared" si="0"/>
        <v>2.5</v>
      </c>
      <c r="I22" s="17"/>
      <c r="J22" s="1"/>
    </row>
    <row r="23" ht="28" customHeight="1" spans="1:10">
      <c r="A23" s="11"/>
      <c r="B23" s="11"/>
      <c r="C23" s="21"/>
      <c r="D23" s="22" t="s">
        <v>62</v>
      </c>
      <c r="E23" s="22" t="s">
        <v>56</v>
      </c>
      <c r="F23" s="17" t="s">
        <v>63</v>
      </c>
      <c r="G23" s="22">
        <v>2.5</v>
      </c>
      <c r="H23" s="22">
        <f t="shared" si="0"/>
        <v>2.5</v>
      </c>
      <c r="I23" s="17"/>
      <c r="J23" s="1"/>
    </row>
    <row r="24" ht="32" customHeight="1" spans="1:10">
      <c r="A24" s="11"/>
      <c r="B24" s="11" t="s">
        <v>64</v>
      </c>
      <c r="C24" s="21" t="s">
        <v>65</v>
      </c>
      <c r="D24" s="22" t="s">
        <v>66</v>
      </c>
      <c r="E24" s="22" t="s">
        <v>67</v>
      </c>
      <c r="F24" s="21" t="s">
        <v>68</v>
      </c>
      <c r="G24" s="22">
        <v>10</v>
      </c>
      <c r="H24" s="22">
        <f t="shared" si="0"/>
        <v>10</v>
      </c>
      <c r="I24" s="17"/>
      <c r="J24" s="1"/>
    </row>
    <row r="25" ht="54" customHeight="1" spans="1:10">
      <c r="A25" s="11"/>
      <c r="B25" s="12" t="s">
        <v>69</v>
      </c>
      <c r="C25" s="12" t="s">
        <v>70</v>
      </c>
      <c r="D25" s="22" t="s">
        <v>71</v>
      </c>
      <c r="E25" s="22" t="s">
        <v>72</v>
      </c>
      <c r="F25" s="23">
        <v>1</v>
      </c>
      <c r="G25" s="22">
        <v>10</v>
      </c>
      <c r="H25" s="22">
        <f t="shared" si="0"/>
        <v>10</v>
      </c>
      <c r="I25" s="17"/>
      <c r="J25" s="1"/>
    </row>
    <row r="26" ht="78" customHeight="1" spans="1:10">
      <c r="A26" s="11"/>
      <c r="B26" s="12"/>
      <c r="C26" s="12"/>
      <c r="D26" s="22" t="s">
        <v>73</v>
      </c>
      <c r="E26" s="22" t="s">
        <v>74</v>
      </c>
      <c r="F26" s="21" t="s">
        <v>75</v>
      </c>
      <c r="G26" s="22">
        <v>10</v>
      </c>
      <c r="H26" s="22">
        <v>10</v>
      </c>
      <c r="I26" s="17"/>
      <c r="J26" s="1"/>
    </row>
    <row r="27" ht="47" customHeight="1" spans="1:10">
      <c r="A27" s="11"/>
      <c r="B27" s="12"/>
      <c r="C27" s="12"/>
      <c r="D27" s="22" t="s">
        <v>76</v>
      </c>
      <c r="E27" s="22" t="s">
        <v>53</v>
      </c>
      <c r="F27" s="23">
        <v>1</v>
      </c>
      <c r="G27" s="22">
        <v>10</v>
      </c>
      <c r="H27" s="22">
        <v>10</v>
      </c>
      <c r="I27" s="12"/>
      <c r="J27" s="1"/>
    </row>
    <row r="28" ht="28" customHeight="1" spans="1:10">
      <c r="A28" s="11"/>
      <c r="B28" s="12" t="s">
        <v>77</v>
      </c>
      <c r="C28" s="12" t="s">
        <v>78</v>
      </c>
      <c r="D28" s="22" t="s">
        <v>79</v>
      </c>
      <c r="E28" s="22" t="s">
        <v>80</v>
      </c>
      <c r="F28" s="23">
        <v>0.96</v>
      </c>
      <c r="G28" s="22">
        <v>5</v>
      </c>
      <c r="H28" s="22">
        <f>G28</f>
        <v>5</v>
      </c>
      <c r="I28" s="12"/>
      <c r="J28" s="1"/>
    </row>
    <row r="29" ht="28" customHeight="1" spans="1:10">
      <c r="A29" s="11"/>
      <c r="B29" s="12"/>
      <c r="C29" s="12"/>
      <c r="D29" s="22" t="s">
        <v>81</v>
      </c>
      <c r="E29" s="22" t="s">
        <v>82</v>
      </c>
      <c r="F29" s="23">
        <v>0.99</v>
      </c>
      <c r="G29" s="22">
        <v>5</v>
      </c>
      <c r="H29" s="22">
        <f>G29</f>
        <v>5</v>
      </c>
      <c r="I29" s="19"/>
      <c r="J29" s="1"/>
    </row>
    <row r="30" ht="28" customHeight="1" spans="1:10">
      <c r="A30" s="24" t="s">
        <v>83</v>
      </c>
      <c r="B30" s="24"/>
      <c r="C30" s="24"/>
      <c r="D30" s="24"/>
      <c r="E30" s="24"/>
      <c r="F30" s="24"/>
      <c r="G30" s="24">
        <f>SUM(G14:G29)+G7</f>
        <v>100</v>
      </c>
      <c r="H30" s="25">
        <f>SUM(H14:H29)+I7</f>
        <v>97.2229968894133</v>
      </c>
      <c r="I30" s="12"/>
      <c r="J30" s="1"/>
    </row>
    <row r="31" ht="15" customHeight="1" spans="1:10">
      <c r="A31" s="26" t="s">
        <v>84</v>
      </c>
      <c r="B31" s="26"/>
      <c r="C31" s="9"/>
      <c r="D31" s="9"/>
      <c r="E31" s="26"/>
      <c r="F31" s="9"/>
      <c r="G31" s="9"/>
      <c r="H31" s="27"/>
      <c r="I31" s="27"/>
      <c r="J31" s="29"/>
    </row>
    <row r="32" ht="68" customHeight="1" spans="1:10">
      <c r="A32" s="26" t="s">
        <v>85</v>
      </c>
      <c r="B32" s="26"/>
      <c r="C32" s="9"/>
      <c r="D32" s="9"/>
      <c r="E32" s="26"/>
      <c r="F32" s="9"/>
      <c r="G32" s="9"/>
      <c r="H32" s="27"/>
      <c r="I32" s="27"/>
      <c r="J32" s="29"/>
    </row>
    <row r="33" ht="15" customHeight="1" spans="1:10">
      <c r="A33" s="26" t="s">
        <v>86</v>
      </c>
      <c r="B33" s="26"/>
      <c r="C33" s="9"/>
      <c r="D33" s="9"/>
      <c r="E33" s="26"/>
      <c r="F33" s="9"/>
      <c r="G33" s="9"/>
      <c r="H33" s="27"/>
      <c r="I33" s="27"/>
      <c r="J33" s="29"/>
    </row>
    <row r="34" ht="15" customHeight="1" spans="1:10">
      <c r="A34" s="26" t="s">
        <v>87</v>
      </c>
      <c r="B34" s="26"/>
      <c r="C34" s="9"/>
      <c r="D34" s="9"/>
      <c r="E34" s="26"/>
      <c r="F34" s="9"/>
      <c r="G34" s="9"/>
      <c r="H34" s="27"/>
      <c r="I34" s="27"/>
      <c r="J34" s="30"/>
    </row>
    <row r="35" ht="13.5" spans="1:10">
      <c r="A35" s="26"/>
      <c r="B35" s="26"/>
      <c r="C35" s="9"/>
      <c r="D35" s="9"/>
      <c r="E35" s="26"/>
      <c r="F35" s="9"/>
      <c r="G35" s="9"/>
      <c r="H35" s="27"/>
      <c r="I35" s="27"/>
      <c r="J35" s="30"/>
    </row>
    <row r="36" spans="10:10">
      <c r="J36" s="30"/>
    </row>
    <row r="37" spans="10:10">
      <c r="J37" s="29"/>
    </row>
    <row r="38" spans="10:10">
      <c r="J38" s="29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32:I32"/>
    <mergeCell ref="A33:I33"/>
    <mergeCell ref="A34:I34"/>
    <mergeCell ref="A35:I35"/>
    <mergeCell ref="A6:A10"/>
    <mergeCell ref="A13:A29"/>
    <mergeCell ref="B14:B23"/>
    <mergeCell ref="B25:B27"/>
    <mergeCell ref="B28:B29"/>
    <mergeCell ref="C14:C17"/>
    <mergeCell ref="C18:C19"/>
    <mergeCell ref="C20:C23"/>
    <mergeCell ref="C25:C27"/>
    <mergeCell ref="C28:C29"/>
    <mergeCell ref="J31:J32"/>
    <mergeCell ref="J37:J38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