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设有成本指标的!$A$1:$I$20</definedName>
  </definedNames>
  <calcPr calcId="144525"/>
</workbook>
</file>

<file path=xl/sharedStrings.xml><?xml version="1.0" encoding="utf-8"?>
<sst xmlns="http://schemas.openxmlformats.org/spreadsheetml/2006/main" count="70" uniqueCount="64">
  <si>
    <t>项目支出绩效自评表 </t>
  </si>
  <si>
    <t>（2022年度）</t>
  </si>
  <si>
    <t>项目名称</t>
  </si>
  <si>
    <t>机动经费项目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</si>
  <si>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</si>
  <si>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</si>
  <si>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</si>
  <si>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</si>
  <si>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</si>
  <si>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吴林桓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</si>
  <si>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</si>
  <si>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</si>
  <si>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</si>
  <si>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</si>
  <si>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</si>
  <si>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</si>
  <si>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</si>
  <si>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</si>
  <si>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</si>
  <si>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</si>
  <si>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</si>
  <si>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</si>
  <si>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其他资金</t>
  </si>
  <si>
    <t>预期目标</t>
  </si>
  <si>
    <t>实际完成情况</t>
  </si>
  <si>
    <t>年度总体目标</t>
  </si>
  <si>
    <t>解决中央及市委确定的新增、临时、紧急项目，编制内增加人员的基本支出，以及发放本单位在职及离退休、退职人员死亡一次性抚恤金等，保证新增、紧急和临时性项目及人员支出。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</si>
  <si>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</si>
  <si>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</si>
  <si>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</si>
  <si>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</si>
  <si>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</si>
  <si>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</si>
  <si>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</si>
  <si>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</si>
  <si>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</si>
  <si>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</si>
  <si>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保障新增、紧急和临时性项目及人员数量，根据实际需求保障</t>
  </si>
  <si>
    <t>=100%</t>
  </si>
  <si>
    <t>质量指标</t>
  </si>
  <si>
    <t>项目及人员保障质量，满足《北京市财政局关于进一步加强市级机动经费使用管理的通知》要求</t>
  </si>
  <si>
    <t>定性（优）</t>
  </si>
  <si>
    <t>优</t>
  </si>
  <si>
    <t>时效指标</t>
  </si>
  <si>
    <t>项目实施进度</t>
  </si>
  <si>
    <t>≤12月</t>
  </si>
  <si>
    <t>12月</t>
  </si>
  <si>
    <t>成本指标
（10分）</t>
  </si>
  <si>
    <t>成本指标</t>
  </si>
  <si>
    <t>预算控制数</t>
  </si>
  <si>
    <t>≤183.697868万元</t>
  </si>
  <si>
    <t>175.313281万元</t>
  </si>
  <si>
    <t>效益指标
（30分）</t>
  </si>
  <si>
    <t>社会效益指标</t>
  </si>
  <si>
    <t>工作保障水平，完成年度各项工作任务</t>
  </si>
  <si>
    <t>满意度指标（10分）</t>
  </si>
  <si>
    <t>服务对象满意度指标</t>
  </si>
  <si>
    <t>资金保障单位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</si>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</sst>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workbookViewId="0">
      <selection activeCell="D15" sqref="D15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9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1" t="s">
        <v>7</v>
      </c>
      <c r="H4" s="11"/>
      <c r="I4" s="11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1">
        <v>59865191</v>
      </c>
      <c r="H5" s="11"/>
      <c r="I5" s="11"/>
    </row>
    <row r="6" ht="33" customHeight="1" spans="1:10">
      <c r="A6" s="9" t="s">
        <v>11</v>
      </c>
      <c r="B6" s="9"/>
      <c r="C6" s="9"/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17" t="s">
        <v>17</v>
      </c>
      <c r="J6" s="1"/>
    </row>
    <row r="7" ht="15.95" customHeight="1" spans="1:10">
      <c r="A7" s="12"/>
      <c r="B7" s="9" t="s">
        <v>18</v>
      </c>
      <c r="C7" s="9"/>
      <c r="D7" s="13">
        <v>2643.802865</v>
      </c>
      <c r="E7" s="13">
        <f t="shared" ref="D7:F7" si="0">E8+E9+E10</f>
        <v>183.697868</v>
      </c>
      <c r="F7" s="13">
        <f t="shared" si="0"/>
        <v>175.313281</v>
      </c>
      <c r="G7" s="9">
        <v>10</v>
      </c>
      <c r="H7" s="14">
        <f>F7/E7</f>
        <v>0.954356645010164</v>
      </c>
      <c r="I7" s="17">
        <f>G7*H7</f>
        <v>9.54356645010164</v>
      </c>
      <c r="J7" s="1"/>
    </row>
    <row r="8" ht="15.75" customHeight="1" spans="1:10">
      <c r="A8" s="12"/>
      <c r="B8" s="9" t="s">
        <v>19</v>
      </c>
      <c r="C8" s="9"/>
      <c r="D8" s="13">
        <v>2643.802865</v>
      </c>
      <c r="E8" s="13">
        <v>183.697868</v>
      </c>
      <c r="F8" s="13">
        <v>175.313281</v>
      </c>
      <c r="G8" s="9" t="s">
        <v>20</v>
      </c>
      <c r="H8" s="14" t="s">
        <v>20</v>
      </c>
      <c r="I8" s="17" t="s">
        <v>20</v>
      </c>
      <c r="J8" s="1"/>
    </row>
    <row r="9" ht="15.75" customHeight="1" spans="1:10">
      <c r="A9" s="12"/>
      <c r="B9" s="9" t="s">
        <v>21</v>
      </c>
      <c r="C9" s="9"/>
      <c r="D9" s="13"/>
      <c r="E9" s="13"/>
      <c r="F9" s="9"/>
      <c r="G9" s="9"/>
      <c r="H9" s="14"/>
      <c r="I9" s="14"/>
      <c r="J9" s="1"/>
    </row>
    <row r="10" ht="15.75" customHeight="1" spans="1:10">
      <c r="A10" s="12"/>
      <c r="B10" s="9" t="s">
        <v>22</v>
      </c>
      <c r="C10" s="9"/>
      <c r="D10" s="9"/>
      <c r="E10" s="15"/>
      <c r="F10" s="9"/>
      <c r="G10" s="9"/>
      <c r="H10" s="10"/>
      <c r="I10" s="10"/>
      <c r="J10" s="1"/>
    </row>
    <row r="11" ht="15.75" customHeight="1" spans="1:10">
      <c r="A11" s="9"/>
      <c r="B11" s="9" t="s">
        <v>23</v>
      </c>
      <c r="C11" s="9"/>
      <c r="D11" s="9"/>
      <c r="E11" s="9"/>
      <c r="F11" s="9" t="s">
        <v>24</v>
      </c>
      <c r="G11" s="9"/>
      <c r="H11" s="9"/>
      <c r="I11" s="9"/>
      <c r="J11" s="1"/>
    </row>
    <row r="12" ht="60" customHeight="1" spans="1:10">
      <c r="A12" s="9" t="s">
        <v>25</v>
      </c>
      <c r="B12" s="9" t="s">
        <v>26</v>
      </c>
      <c r="C12" s="9"/>
      <c r="D12" s="9"/>
      <c r="E12" s="9"/>
      <c r="F12" s="9" t="s">
        <v>26</v>
      </c>
      <c r="G12" s="9"/>
      <c r="H12" s="9"/>
      <c r="I12" s="9"/>
      <c r="J12" s="1"/>
    </row>
    <row r="13" ht="48" spans="1:10">
      <c r="A13" s="9" t="s">
        <v>27</v>
      </c>
      <c r="B13" s="9" t="s">
        <v>28</v>
      </c>
      <c r="C13" s="9" t="s">
        <v>29</v>
      </c>
      <c r="D13" s="9" t="s">
        <v>30</v>
      </c>
      <c r="E13" s="9" t="s">
        <v>31</v>
      </c>
      <c r="F13" s="16" t="s">
        <v>32</v>
      </c>
      <c r="G13" s="9" t="s">
        <v>33</v>
      </c>
      <c r="H13" s="17" t="s">
        <v>17</v>
      </c>
      <c r="I13" s="16" t="s">
        <v>34</v>
      </c>
      <c r="J13" s="1"/>
    </row>
    <row r="14" ht="39" customHeight="1" spans="1:10">
      <c r="A14" s="9"/>
      <c r="B14" s="9" t="s">
        <v>35</v>
      </c>
      <c r="C14" s="18" t="s">
        <v>36</v>
      </c>
      <c r="D14" s="19" t="s">
        <v>37</v>
      </c>
      <c r="E14" s="19" t="s">
        <v>38</v>
      </c>
      <c r="F14" s="20">
        <v>1</v>
      </c>
      <c r="G14" s="19">
        <v>15</v>
      </c>
      <c r="H14" s="19">
        <f>G14</f>
        <v>15</v>
      </c>
      <c r="I14" s="11"/>
      <c r="J14" s="1"/>
    </row>
    <row r="15" ht="60" customHeight="1" spans="1:10">
      <c r="A15" s="9"/>
      <c r="B15" s="9"/>
      <c r="C15" s="18" t="s">
        <v>39</v>
      </c>
      <c r="D15" s="19" t="s">
        <v>40</v>
      </c>
      <c r="E15" s="19" t="s">
        <v>41</v>
      </c>
      <c r="F15" s="21" t="s">
        <v>42</v>
      </c>
      <c r="G15" s="19">
        <v>15</v>
      </c>
      <c r="H15" s="19">
        <f>G15</f>
        <v>15</v>
      </c>
      <c r="I15" s="11"/>
      <c r="J15" s="1"/>
    </row>
    <row r="16" ht="27" customHeight="1" spans="1:10">
      <c r="A16" s="9"/>
      <c r="B16" s="9"/>
      <c r="C16" s="18" t="s">
        <v>43</v>
      </c>
      <c r="D16" s="19" t="s">
        <v>44</v>
      </c>
      <c r="E16" s="19" t="s">
        <v>45</v>
      </c>
      <c r="F16" s="22" t="s">
        <v>46</v>
      </c>
      <c r="G16" s="19">
        <v>10</v>
      </c>
      <c r="H16" s="19">
        <f>G16</f>
        <v>10</v>
      </c>
      <c r="I16" s="11"/>
      <c r="J16" s="1"/>
    </row>
    <row r="17" ht="27" customHeight="1" spans="1:10">
      <c r="A17" s="9"/>
      <c r="B17" s="9" t="s">
        <v>47</v>
      </c>
      <c r="C17" s="18" t="s">
        <v>48</v>
      </c>
      <c r="D17" s="19" t="s">
        <v>49</v>
      </c>
      <c r="E17" s="19" t="s">
        <v>50</v>
      </c>
      <c r="F17" s="23" t="s">
        <v>51</v>
      </c>
      <c r="G17" s="19">
        <v>10</v>
      </c>
      <c r="H17" s="19">
        <v>10</v>
      </c>
      <c r="I17" s="11"/>
      <c r="J17" s="1"/>
    </row>
    <row r="18" ht="78.75" customHeight="1" spans="1:10">
      <c r="A18" s="9"/>
      <c r="B18" s="11" t="s">
        <v>52</v>
      </c>
      <c r="C18" s="11" t="s">
        <v>53</v>
      </c>
      <c r="D18" s="19" t="s">
        <v>54</v>
      </c>
      <c r="E18" s="19" t="s">
        <v>41</v>
      </c>
      <c r="F18" s="24" t="s">
        <v>42</v>
      </c>
      <c r="G18" s="19">
        <v>30</v>
      </c>
      <c r="H18" s="19">
        <v>30</v>
      </c>
      <c r="I18" s="11"/>
      <c r="J18" s="1"/>
    </row>
    <row r="19" ht="59.65" customHeight="1" spans="1:10">
      <c r="A19" s="9"/>
      <c r="B19" s="11" t="s">
        <v>55</v>
      </c>
      <c r="C19" s="11" t="s">
        <v>56</v>
      </c>
      <c r="D19" s="19" t="s">
        <v>57</v>
      </c>
      <c r="E19" s="19" t="s">
        <v>58</v>
      </c>
      <c r="F19" s="20">
        <v>1</v>
      </c>
      <c r="G19" s="19">
        <v>10</v>
      </c>
      <c r="H19" s="19">
        <v>10</v>
      </c>
      <c r="I19" s="16"/>
      <c r="J19" s="1"/>
    </row>
    <row r="20" ht="15.75" customHeight="1" spans="1:10">
      <c r="A20" s="25" t="s">
        <v>59</v>
      </c>
      <c r="B20" s="25"/>
      <c r="C20" s="25"/>
      <c r="D20" s="25"/>
      <c r="E20" s="25"/>
      <c r="F20" s="25"/>
      <c r="G20" s="25">
        <f>SUM(G14:G19)+G7</f>
        <v>100</v>
      </c>
      <c r="H20" s="26">
        <f>SUM(H14:H19)+I7</f>
        <v>99.5435664501016</v>
      </c>
      <c r="I20" s="11"/>
      <c r="J20" s="1"/>
    </row>
    <row r="21" ht="15" customHeight="1" spans="1:10">
      <c r="A21" s="27" t="s">
        <v>60</v>
      </c>
      <c r="B21" s="27"/>
      <c r="C21" s="28"/>
      <c r="D21" s="28"/>
      <c r="E21" s="27"/>
      <c r="F21" s="28"/>
      <c r="G21" s="28"/>
      <c r="H21" s="29"/>
      <c r="I21" s="29"/>
      <c r="J21" s="30"/>
    </row>
    <row r="22" ht="68" customHeight="1" spans="1:10">
      <c r="A22" s="27" t="s">
        <v>61</v>
      </c>
      <c r="B22" s="27"/>
      <c r="C22" s="28"/>
      <c r="D22" s="28"/>
      <c r="E22" s="27"/>
      <c r="F22" s="28"/>
      <c r="G22" s="28"/>
      <c r="H22" s="29"/>
      <c r="I22" s="29"/>
      <c r="J22" s="30"/>
    </row>
    <row r="23" ht="15" customHeight="1" spans="1:10">
      <c r="A23" s="27" t="s">
        <v>62</v>
      </c>
      <c r="B23" s="27"/>
      <c r="C23" s="28"/>
      <c r="D23" s="28"/>
      <c r="E23" s="27"/>
      <c r="F23" s="28"/>
      <c r="G23" s="28"/>
      <c r="H23" s="29"/>
      <c r="I23" s="29"/>
      <c r="J23" s="30"/>
    </row>
    <row r="24" ht="15" customHeight="1" spans="1:10">
      <c r="A24" s="27" t="s">
        <v>63</v>
      </c>
      <c r="B24" s="27"/>
      <c r="C24" s="28"/>
      <c r="D24" s="28"/>
      <c r="E24" s="27"/>
      <c r="F24" s="28"/>
      <c r="G24" s="28"/>
      <c r="H24" s="29"/>
      <c r="I24" s="29"/>
      <c r="J24" s="31"/>
    </row>
    <row r="25" ht="14.4" spans="1:10">
      <c r="A25" s="27"/>
      <c r="B25" s="27"/>
      <c r="C25" s="28"/>
      <c r="D25" s="28"/>
      <c r="E25" s="27"/>
      <c r="F25" s="28"/>
      <c r="G25" s="28"/>
      <c r="H25" s="29"/>
      <c r="I25" s="29"/>
      <c r="J25" s="31"/>
    </row>
    <row r="26" spans="10:10">
      <c r="J26" s="31"/>
    </row>
    <row r="27" spans="10:10">
      <c r="J27" s="30"/>
    </row>
    <row r="28" spans="10:10">
      <c r="J28" s="30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2023-02-27T10:20:56Z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