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-终" sheetId="2" r:id="rId1"/>
  </sheets>
  <definedNames>
    <definedName name="_xlnm.Print_Area" localSheetId="0">'设有成本指标的-终'!$A$1:$I$40</definedName>
  </definedNames>
  <calcPr calcId="144525"/>
</workbook>
</file>

<file path=xl/sharedStrings.xml><?xml version="1.0" encoding="utf-8"?>
<sst xmlns="http://schemas.openxmlformats.org/spreadsheetml/2006/main" count="123" uniqueCount="106">
  <si>
    <t>项目支出绩效自评表 </t>
  </si>
  <si>
    <t>（2022年度）</t>
  </si>
  <si>
    <t>项目名称</t>
  </si>
  <si>
    <t>权益保障项目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</si>
  <si>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</si>
  <si>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</si>
  <si>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</si>
  <si>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</si>
  <si>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</si>
  <si>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慈恩雅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</si>
  <si>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</si>
  <si>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</si>
  <si>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</si>
  <si>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</si>
  <si>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</si>
  <si>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</si>
  <si>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</si>
  <si>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</si>
  <si>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</si>
  <si>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</si>
  <si>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</si>
  <si>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</si>
  <si>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 其他资金</t>
  </si>
  <si>
    <t>预期目标</t>
  </si>
  <si>
    <t>实际完成情况</t>
  </si>
  <si>
    <t>年度总体目标</t>
  </si>
  <si>
    <t>正确甄别退役军人矛盾诉求，准确运用相关政策有效化解退役军人合理诉求，教育疏导当事人正确面对生活困境。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</si>
  <si>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</si>
  <si>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</si>
  <si>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</si>
  <si>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</si>
  <si>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</si>
  <si>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</si>
  <si>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</si>
  <si>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</si>
  <si>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</si>
  <si>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</si>
  <si>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帮扶慰问人数</t>
  </si>
  <si>
    <t>≥45人次</t>
  </si>
  <si>
    <t>47人</t>
  </si>
  <si>
    <t>安排社会工作师接待群众来访值班</t>
  </si>
  <si>
    <t>≥350人次</t>
  </si>
  <si>
    <t>358人次</t>
  </si>
  <si>
    <t>安排老兵志愿者接待群众来访值班</t>
  </si>
  <si>
    <t>≥750人次</t>
  </si>
  <si>
    <t>753人次</t>
  </si>
  <si>
    <t>矛盾化解重大活动解决疑难问题数量</t>
  </si>
  <si>
    <t>≥9人次</t>
  </si>
  <si>
    <t>20人次</t>
  </si>
  <si>
    <t>律师全年接访提供合理意见建议次数</t>
  </si>
  <si>
    <t>≥25次</t>
  </si>
  <si>
    <t>33次</t>
  </si>
  <si>
    <t>安排心理咨询师接待群众来访值班</t>
  </si>
  <si>
    <t>250人次</t>
  </si>
  <si>
    <t>254人次</t>
  </si>
  <si>
    <t>安排人民调解员接待群众来访值班</t>
  </si>
  <si>
    <t>470人次</t>
  </si>
  <si>
    <t>质量指标</t>
  </si>
  <si>
    <t>跟进回访率</t>
  </si>
  <si>
    <t>=100%</t>
  </si>
  <si>
    <t>矛盾办结率</t>
  </si>
  <si>
    <t>日常服务到位率</t>
  </si>
  <si>
    <t>帮扶率</t>
  </si>
  <si>
    <t>时效指标</t>
  </si>
  <si>
    <t>合同按季度支付</t>
  </si>
  <si>
    <t>≤25.7975万元</t>
  </si>
  <si>
    <t>按季度支付</t>
  </si>
  <si>
    <t>信访案件60天内办结</t>
  </si>
  <si>
    <t>≤60天</t>
  </si>
  <si>
    <t>60天</t>
  </si>
  <si>
    <t>帮扶慰问时间</t>
  </si>
  <si>
    <t>=1年</t>
  </si>
  <si>
    <t>1年</t>
  </si>
  <si>
    <t>成本指标
（10分）</t>
  </si>
  <si>
    <t>成本指标</t>
  </si>
  <si>
    <t>律师每天值班补贴</t>
  </si>
  <si>
    <t>600元/人·次</t>
  </si>
  <si>
    <t>社会工作师每天值班补贴</t>
  </si>
  <si>
    <t>400元/人·次</t>
  </si>
  <si>
    <t>老兵志愿者每天值班补贴</t>
  </si>
  <si>
    <t>500元/人·次</t>
  </si>
  <si>
    <t>项目预算总控制成本</t>
  </si>
  <si>
    <t>≤120.77万元</t>
  </si>
  <si>
    <t>117.5495万元</t>
  </si>
  <si>
    <t>人民调解员每天值班补贴</t>
  </si>
  <si>
    <t>心理咨询师每天值班补贴</t>
  </si>
  <si>
    <t>效益指标
（30分）</t>
  </si>
  <si>
    <t>社会效益指标</t>
  </si>
  <si>
    <t>重复访、越级访人数占当年总访人数的比率下降≦1.2%，重复上访率≤30%，退役军人矛盾处理率≥80%</t>
  </si>
  <si>
    <t>≤0%</t>
  </si>
  <si>
    <t>矛盾案件涉及人员稳定情况及帮扶慰问涉及人员困难情形得到缓解</t>
  </si>
  <si>
    <t>在两会或重要活动期间确保了退役军人群体总体稳定，确保重大信访案件发生率≤2%</t>
  </si>
  <si>
    <t>≤2%</t>
  </si>
  <si>
    <t>满意度指标（10分）</t>
  </si>
  <si>
    <t>服务对象满意度指标</t>
  </si>
  <si>
    <t>矛盾纠纷调处涉及当事人满意度</t>
  </si>
  <si>
    <t>≥95%</t>
  </si>
  <si>
    <t>上访退役军人信访满意度</t>
  </si>
  <si>
    <t>≥90%</t>
  </si>
  <si>
    <t>受帮扶慰问人员满意度</t>
  </si>
  <si>
    <t>无满意度支撑材料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</si>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</sst>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31" fontId="2" fillId="0" borderId="1" xfId="49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8"/>
  <sheetViews>
    <sheetView tabSelected="1" view="pageBreakPreview" zoomScale="90" zoomScaleNormal="100" topLeftCell="A35" workbookViewId="0">
      <selection activeCell="J45" sqref="J45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12.4666666666667" style="3" customWidth="1"/>
    <col min="7" max="7" width="11.4" style="3" customWidth="1"/>
    <col min="8" max="8" width="8" style="4" customWidth="1"/>
    <col min="9" max="9" width="16.441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59865043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19" t="s">
        <v>17</v>
      </c>
      <c r="J6" s="1"/>
    </row>
    <row r="7" ht="15.95" customHeight="1" spans="1:10">
      <c r="A7" s="14"/>
      <c r="B7" s="11" t="s">
        <v>18</v>
      </c>
      <c r="C7" s="11"/>
      <c r="D7" s="15">
        <v>120.77</v>
      </c>
      <c r="E7" s="15">
        <v>120.77</v>
      </c>
      <c r="F7" s="15">
        <f>F8</f>
        <v>117.7495</v>
      </c>
      <c r="G7" s="11">
        <v>10</v>
      </c>
      <c r="H7" s="16">
        <f>F7/E7</f>
        <v>0.974989649747454</v>
      </c>
      <c r="I7" s="19">
        <f>G7*H7</f>
        <v>9.74989649747454</v>
      </c>
      <c r="J7" s="1"/>
    </row>
    <row r="8" ht="15.75" customHeight="1" spans="1:10">
      <c r="A8" s="14"/>
      <c r="B8" s="11" t="s">
        <v>19</v>
      </c>
      <c r="C8" s="11"/>
      <c r="D8" s="15">
        <v>120.77</v>
      </c>
      <c r="E8" s="15">
        <v>120.77</v>
      </c>
      <c r="F8" s="15">
        <v>117.7495</v>
      </c>
      <c r="G8" s="11" t="s">
        <v>20</v>
      </c>
      <c r="H8" s="16" t="s">
        <v>20</v>
      </c>
      <c r="I8" s="19" t="s">
        <v>20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6"/>
      <c r="I9" s="16"/>
      <c r="J9" s="1"/>
    </row>
    <row r="10" ht="15.75" customHeight="1" spans="1:10">
      <c r="A10" s="14"/>
      <c r="B10" s="11" t="s">
        <v>22</v>
      </c>
      <c r="C10" s="11"/>
      <c r="D10" s="11"/>
      <c r="E10" s="17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26</v>
      </c>
      <c r="G12" s="11"/>
      <c r="H12" s="11"/>
      <c r="I12" s="11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18" t="s">
        <v>32</v>
      </c>
      <c r="G13" s="11" t="s">
        <v>33</v>
      </c>
      <c r="H13" s="19" t="s">
        <v>17</v>
      </c>
      <c r="I13" s="18" t="s">
        <v>34</v>
      </c>
      <c r="J13" s="1"/>
    </row>
    <row r="14" ht="44" customHeight="1" spans="1:10">
      <c r="A14" s="11"/>
      <c r="B14" s="11" t="s">
        <v>35</v>
      </c>
      <c r="C14" s="20" t="s">
        <v>36</v>
      </c>
      <c r="D14" s="21" t="s">
        <v>37</v>
      </c>
      <c r="E14" s="21" t="s">
        <v>38</v>
      </c>
      <c r="F14" s="22" t="s">
        <v>39</v>
      </c>
      <c r="G14" s="21">
        <v>2</v>
      </c>
      <c r="H14" s="21">
        <v>2</v>
      </c>
      <c r="I14" s="21"/>
      <c r="J14" s="1"/>
    </row>
    <row r="15" ht="44" customHeight="1" spans="1:10">
      <c r="A15" s="11"/>
      <c r="B15" s="11"/>
      <c r="C15" s="20"/>
      <c r="D15" s="21" t="s">
        <v>40</v>
      </c>
      <c r="E15" s="21" t="s">
        <v>41</v>
      </c>
      <c r="F15" s="22" t="s">
        <v>42</v>
      </c>
      <c r="G15" s="21">
        <v>2</v>
      </c>
      <c r="H15" s="21">
        <v>2</v>
      </c>
      <c r="I15" s="21"/>
      <c r="J15" s="1"/>
    </row>
    <row r="16" ht="44" customHeight="1" spans="1:10">
      <c r="A16" s="11"/>
      <c r="B16" s="11"/>
      <c r="C16" s="20"/>
      <c r="D16" s="21" t="s">
        <v>43</v>
      </c>
      <c r="E16" s="21" t="s">
        <v>44</v>
      </c>
      <c r="F16" s="22" t="s">
        <v>45</v>
      </c>
      <c r="G16" s="21">
        <v>2</v>
      </c>
      <c r="H16" s="21">
        <v>2</v>
      </c>
      <c r="I16" s="21"/>
      <c r="J16" s="1"/>
    </row>
    <row r="17" ht="44" customHeight="1" spans="1:10">
      <c r="A17" s="11"/>
      <c r="B17" s="11"/>
      <c r="C17" s="20"/>
      <c r="D17" s="21" t="s">
        <v>46</v>
      </c>
      <c r="E17" s="21" t="s">
        <v>47</v>
      </c>
      <c r="F17" s="11" t="s">
        <v>48</v>
      </c>
      <c r="G17" s="21">
        <v>2</v>
      </c>
      <c r="H17" s="21">
        <v>2</v>
      </c>
      <c r="I17" s="21"/>
      <c r="J17" s="1"/>
    </row>
    <row r="18" ht="44" customHeight="1" spans="1:10">
      <c r="A18" s="11"/>
      <c r="B18" s="11"/>
      <c r="C18" s="20"/>
      <c r="D18" s="21" t="s">
        <v>49</v>
      </c>
      <c r="E18" s="21" t="s">
        <v>50</v>
      </c>
      <c r="F18" s="11" t="s">
        <v>51</v>
      </c>
      <c r="G18" s="21">
        <v>2</v>
      </c>
      <c r="H18" s="21">
        <v>2</v>
      </c>
      <c r="I18" s="21"/>
      <c r="J18" s="1"/>
    </row>
    <row r="19" ht="34" customHeight="1" spans="1:10">
      <c r="A19" s="11"/>
      <c r="B19" s="11"/>
      <c r="C19" s="20"/>
      <c r="D19" s="21" t="s">
        <v>52</v>
      </c>
      <c r="E19" s="21" t="s">
        <v>53</v>
      </c>
      <c r="F19" s="11" t="s">
        <v>54</v>
      </c>
      <c r="G19" s="21">
        <v>2</v>
      </c>
      <c r="H19" s="21">
        <v>2</v>
      </c>
      <c r="I19" s="21"/>
      <c r="J19" s="1"/>
    </row>
    <row r="20" ht="34" customHeight="1" spans="1:10">
      <c r="A20" s="11"/>
      <c r="B20" s="11"/>
      <c r="C20" s="20"/>
      <c r="D20" s="21" t="s">
        <v>55</v>
      </c>
      <c r="E20" s="21" t="s">
        <v>56</v>
      </c>
      <c r="F20" s="11" t="s">
        <v>56</v>
      </c>
      <c r="G20" s="21">
        <v>3</v>
      </c>
      <c r="H20" s="21">
        <v>3</v>
      </c>
      <c r="I20" s="21"/>
      <c r="J20" s="1"/>
    </row>
    <row r="21" ht="30" customHeight="1" spans="1:10">
      <c r="A21" s="11"/>
      <c r="B21" s="11"/>
      <c r="C21" s="20" t="s">
        <v>57</v>
      </c>
      <c r="D21" s="21" t="s">
        <v>58</v>
      </c>
      <c r="E21" s="21" t="s">
        <v>59</v>
      </c>
      <c r="F21" s="23">
        <v>1</v>
      </c>
      <c r="G21" s="21">
        <v>3.5</v>
      </c>
      <c r="H21" s="21">
        <v>3.5</v>
      </c>
      <c r="I21" s="33"/>
      <c r="J21" s="1"/>
    </row>
    <row r="22" ht="30" customHeight="1" spans="1:10">
      <c r="A22" s="11"/>
      <c r="B22" s="11"/>
      <c r="C22" s="20"/>
      <c r="D22" s="21" t="s">
        <v>60</v>
      </c>
      <c r="E22" s="21" t="s">
        <v>59</v>
      </c>
      <c r="F22" s="24">
        <v>1</v>
      </c>
      <c r="G22" s="21">
        <v>3.5</v>
      </c>
      <c r="H22" s="21">
        <v>3.5</v>
      </c>
      <c r="I22" s="33"/>
      <c r="J22" s="1"/>
    </row>
    <row r="23" ht="30" customHeight="1" spans="1:10">
      <c r="A23" s="11"/>
      <c r="B23" s="11"/>
      <c r="C23" s="20"/>
      <c r="D23" s="21" t="s">
        <v>61</v>
      </c>
      <c r="E23" s="21" t="s">
        <v>59</v>
      </c>
      <c r="F23" s="24">
        <v>1</v>
      </c>
      <c r="G23" s="21">
        <v>4</v>
      </c>
      <c r="H23" s="21">
        <v>4</v>
      </c>
      <c r="I23" s="33"/>
      <c r="J23" s="1"/>
    </row>
    <row r="24" ht="30" customHeight="1" spans="1:10">
      <c r="A24" s="11"/>
      <c r="B24" s="11"/>
      <c r="C24" s="20"/>
      <c r="D24" s="21" t="s">
        <v>62</v>
      </c>
      <c r="E24" s="21" t="s">
        <v>59</v>
      </c>
      <c r="F24" s="24">
        <v>1</v>
      </c>
      <c r="G24" s="21">
        <v>4</v>
      </c>
      <c r="H24" s="21">
        <v>4</v>
      </c>
      <c r="I24" s="33"/>
      <c r="J24" s="1"/>
    </row>
    <row r="25" ht="30" customHeight="1" spans="1:10">
      <c r="A25" s="11"/>
      <c r="B25" s="11"/>
      <c r="C25" s="20" t="s">
        <v>63</v>
      </c>
      <c r="D25" s="21" t="s">
        <v>64</v>
      </c>
      <c r="E25" s="21" t="s">
        <v>65</v>
      </c>
      <c r="F25" s="25" t="s">
        <v>66</v>
      </c>
      <c r="G25" s="21">
        <v>3</v>
      </c>
      <c r="H25" s="21">
        <v>3</v>
      </c>
      <c r="I25" s="33"/>
      <c r="J25" s="1"/>
    </row>
    <row r="26" ht="30" customHeight="1" spans="1:10">
      <c r="A26" s="11"/>
      <c r="B26" s="11"/>
      <c r="C26" s="20"/>
      <c r="D26" s="21" t="s">
        <v>67</v>
      </c>
      <c r="E26" s="21" t="s">
        <v>68</v>
      </c>
      <c r="F26" s="25" t="s">
        <v>69</v>
      </c>
      <c r="G26" s="21">
        <v>3</v>
      </c>
      <c r="H26" s="21">
        <v>3</v>
      </c>
      <c r="I26" s="33"/>
      <c r="J26" s="1"/>
    </row>
    <row r="27" ht="30" customHeight="1" spans="1:10">
      <c r="A27" s="11"/>
      <c r="B27" s="11"/>
      <c r="C27" s="20"/>
      <c r="D27" s="21" t="s">
        <v>70</v>
      </c>
      <c r="E27" s="21" t="s">
        <v>71</v>
      </c>
      <c r="F27" s="26" t="s">
        <v>72</v>
      </c>
      <c r="G27" s="21">
        <v>4</v>
      </c>
      <c r="H27" s="21">
        <v>4</v>
      </c>
      <c r="I27" s="33"/>
      <c r="J27" s="1"/>
    </row>
    <row r="28" ht="30" customHeight="1" spans="1:10">
      <c r="A28" s="11"/>
      <c r="B28" s="11" t="s">
        <v>73</v>
      </c>
      <c r="C28" s="20" t="s">
        <v>74</v>
      </c>
      <c r="D28" s="21" t="s">
        <v>75</v>
      </c>
      <c r="E28" s="21" t="s">
        <v>76</v>
      </c>
      <c r="F28" s="21" t="s">
        <v>76</v>
      </c>
      <c r="G28" s="21">
        <v>1.5</v>
      </c>
      <c r="H28" s="21">
        <v>1.5</v>
      </c>
      <c r="I28" s="21"/>
      <c r="J28" s="1"/>
    </row>
    <row r="29" ht="30" customHeight="1" spans="1:10">
      <c r="A29" s="11"/>
      <c r="B29" s="11"/>
      <c r="C29" s="20"/>
      <c r="D29" s="21" t="s">
        <v>77</v>
      </c>
      <c r="E29" s="21" t="s">
        <v>78</v>
      </c>
      <c r="F29" s="21" t="s">
        <v>78</v>
      </c>
      <c r="G29" s="21">
        <v>2</v>
      </c>
      <c r="H29" s="21">
        <v>2</v>
      </c>
      <c r="I29" s="21"/>
      <c r="J29" s="1"/>
    </row>
    <row r="30" ht="36" customHeight="1" spans="1:10">
      <c r="A30" s="11"/>
      <c r="B30" s="11"/>
      <c r="C30" s="20"/>
      <c r="D30" s="21" t="s">
        <v>79</v>
      </c>
      <c r="E30" s="21" t="s">
        <v>80</v>
      </c>
      <c r="F30" s="21" t="s">
        <v>80</v>
      </c>
      <c r="G30" s="21">
        <v>1.5</v>
      </c>
      <c r="H30" s="21">
        <v>1.5</v>
      </c>
      <c r="I30" s="21"/>
      <c r="J30" s="1"/>
    </row>
    <row r="31" ht="54" customHeight="1" spans="1:10">
      <c r="A31" s="11"/>
      <c r="B31" s="11"/>
      <c r="C31" s="20"/>
      <c r="D31" s="21" t="s">
        <v>81</v>
      </c>
      <c r="E31" s="21" t="s">
        <v>82</v>
      </c>
      <c r="F31" s="21" t="s">
        <v>83</v>
      </c>
      <c r="G31" s="21">
        <v>2</v>
      </c>
      <c r="H31" s="21">
        <v>2</v>
      </c>
      <c r="I31" s="21"/>
      <c r="J31" s="1"/>
    </row>
    <row r="32" ht="26" customHeight="1" spans="1:10">
      <c r="A32" s="11"/>
      <c r="B32" s="11"/>
      <c r="C32" s="20"/>
      <c r="D32" s="21" t="s">
        <v>84</v>
      </c>
      <c r="E32" s="21" t="s">
        <v>80</v>
      </c>
      <c r="F32" s="21" t="s">
        <v>80</v>
      </c>
      <c r="G32" s="21">
        <v>1.5</v>
      </c>
      <c r="H32" s="21">
        <v>1.5</v>
      </c>
      <c r="I32" s="21"/>
      <c r="J32" s="1"/>
    </row>
    <row r="33" ht="26" customHeight="1" spans="1:10">
      <c r="A33" s="11"/>
      <c r="B33" s="11"/>
      <c r="C33" s="20"/>
      <c r="D33" s="21" t="s">
        <v>85</v>
      </c>
      <c r="E33" s="21" t="s">
        <v>76</v>
      </c>
      <c r="F33" s="21" t="s">
        <v>76</v>
      </c>
      <c r="G33" s="21">
        <v>1.5</v>
      </c>
      <c r="H33" s="21">
        <v>1.5</v>
      </c>
      <c r="I33" s="21"/>
      <c r="J33" s="1"/>
    </row>
    <row r="34" ht="50" customHeight="1" spans="1:10">
      <c r="A34" s="11"/>
      <c r="B34" s="12" t="s">
        <v>86</v>
      </c>
      <c r="C34" s="12" t="s">
        <v>87</v>
      </c>
      <c r="D34" s="21" t="s">
        <v>88</v>
      </c>
      <c r="E34" s="21" t="s">
        <v>89</v>
      </c>
      <c r="F34" s="27">
        <v>0</v>
      </c>
      <c r="G34" s="21">
        <v>10</v>
      </c>
      <c r="H34" s="21">
        <v>10</v>
      </c>
      <c r="I34" s="33"/>
      <c r="J34" s="1"/>
    </row>
    <row r="35" ht="50" customHeight="1" spans="1:10">
      <c r="A35" s="11"/>
      <c r="B35" s="12"/>
      <c r="C35" s="12"/>
      <c r="D35" s="21" t="s">
        <v>90</v>
      </c>
      <c r="E35" s="21" t="s">
        <v>59</v>
      </c>
      <c r="F35" s="27">
        <v>1</v>
      </c>
      <c r="G35" s="21">
        <v>10</v>
      </c>
      <c r="H35" s="21">
        <v>10</v>
      </c>
      <c r="I35" s="33"/>
      <c r="J35" s="1"/>
    </row>
    <row r="36" ht="50" customHeight="1" spans="1:10">
      <c r="A36" s="11"/>
      <c r="B36" s="12"/>
      <c r="C36" s="12"/>
      <c r="D36" s="21" t="s">
        <v>91</v>
      </c>
      <c r="E36" s="21" t="s">
        <v>92</v>
      </c>
      <c r="F36" s="28">
        <v>0.0012</v>
      </c>
      <c r="G36" s="21">
        <v>10</v>
      </c>
      <c r="H36" s="21">
        <v>10</v>
      </c>
      <c r="I36" s="33"/>
      <c r="J36" s="1"/>
    </row>
    <row r="37" ht="30" customHeight="1" spans="1:10">
      <c r="A37" s="11"/>
      <c r="B37" s="12" t="s">
        <v>93</v>
      </c>
      <c r="C37" s="12" t="s">
        <v>94</v>
      </c>
      <c r="D37" s="21" t="s">
        <v>95</v>
      </c>
      <c r="E37" s="21" t="s">
        <v>96</v>
      </c>
      <c r="F37" s="27">
        <v>0.96</v>
      </c>
      <c r="G37" s="21">
        <v>4</v>
      </c>
      <c r="H37" s="21">
        <v>4</v>
      </c>
      <c r="I37" s="33"/>
      <c r="J37" s="1"/>
    </row>
    <row r="38" ht="30" customHeight="1" spans="1:10">
      <c r="A38" s="11"/>
      <c r="B38" s="12"/>
      <c r="C38" s="12"/>
      <c r="D38" s="21" t="s">
        <v>97</v>
      </c>
      <c r="E38" s="21" t="s">
        <v>98</v>
      </c>
      <c r="F38" s="27">
        <v>0.92</v>
      </c>
      <c r="G38" s="21">
        <v>3</v>
      </c>
      <c r="H38" s="21">
        <v>3</v>
      </c>
      <c r="I38" s="33"/>
      <c r="J38" s="1"/>
    </row>
    <row r="39" ht="30" customHeight="1" spans="1:10">
      <c r="A39" s="11"/>
      <c r="B39" s="12"/>
      <c r="C39" s="12"/>
      <c r="D39" s="21" t="s">
        <v>99</v>
      </c>
      <c r="E39" s="21" t="s">
        <v>96</v>
      </c>
      <c r="F39" s="27">
        <v>1</v>
      </c>
      <c r="G39" s="21">
        <v>3</v>
      </c>
      <c r="H39" s="21">
        <v>0</v>
      </c>
      <c r="I39" s="33" t="s">
        <v>100</v>
      </c>
      <c r="J39" s="1"/>
    </row>
    <row r="40" ht="15.75" customHeight="1" spans="1:10">
      <c r="A40" s="29" t="s">
        <v>101</v>
      </c>
      <c r="B40" s="29"/>
      <c r="C40" s="29"/>
      <c r="D40" s="29"/>
      <c r="E40" s="29"/>
      <c r="F40" s="29"/>
      <c r="G40" s="29">
        <f>SUM(G14:G39)+G7</f>
        <v>100</v>
      </c>
      <c r="H40" s="30">
        <f>SUM(H14:H39)+I7</f>
        <v>96.7498964974745</v>
      </c>
      <c r="I40" s="12"/>
      <c r="J40" s="1"/>
    </row>
    <row r="41" ht="15" customHeight="1" spans="1:10">
      <c r="A41" s="31" t="s">
        <v>102</v>
      </c>
      <c r="B41" s="31"/>
      <c r="C41" s="9"/>
      <c r="D41" s="9"/>
      <c r="E41" s="31"/>
      <c r="F41" s="9"/>
      <c r="G41" s="9"/>
      <c r="H41" s="32"/>
      <c r="I41" s="32"/>
      <c r="J41" s="34"/>
    </row>
    <row r="42" ht="68" customHeight="1" spans="1:10">
      <c r="A42" s="31" t="s">
        <v>103</v>
      </c>
      <c r="B42" s="31"/>
      <c r="C42" s="9"/>
      <c r="D42" s="9"/>
      <c r="E42" s="31"/>
      <c r="F42" s="9"/>
      <c r="G42" s="9"/>
      <c r="H42" s="32"/>
      <c r="I42" s="32"/>
      <c r="J42" s="34"/>
    </row>
    <row r="43" ht="15" customHeight="1" spans="1:10">
      <c r="A43" s="31" t="s">
        <v>104</v>
      </c>
      <c r="B43" s="31"/>
      <c r="C43" s="9"/>
      <c r="D43" s="9"/>
      <c r="E43" s="31"/>
      <c r="F43" s="9"/>
      <c r="G43" s="9"/>
      <c r="H43" s="32"/>
      <c r="I43" s="32"/>
      <c r="J43" s="34"/>
    </row>
    <row r="44" ht="15" customHeight="1" spans="1:10">
      <c r="A44" s="31" t="s">
        <v>105</v>
      </c>
      <c r="B44" s="31"/>
      <c r="C44" s="9"/>
      <c r="D44" s="9"/>
      <c r="E44" s="31"/>
      <c r="F44" s="9"/>
      <c r="G44" s="9"/>
      <c r="H44" s="32"/>
      <c r="I44" s="32"/>
      <c r="J44" s="35"/>
    </row>
    <row r="45" ht="13.5" spans="1:10">
      <c r="A45" s="31"/>
      <c r="B45" s="31"/>
      <c r="C45" s="9"/>
      <c r="D45" s="9"/>
      <c r="E45" s="31"/>
      <c r="F45" s="9"/>
      <c r="G45" s="9"/>
      <c r="H45" s="32"/>
      <c r="I45" s="32"/>
      <c r="J45" s="35"/>
    </row>
    <row r="46" spans="10:10">
      <c r="J46" s="35"/>
    </row>
    <row r="47" spans="10:10">
      <c r="J47" s="34"/>
    </row>
    <row r="48" spans="10:10">
      <c r="J48" s="34"/>
    </row>
  </sheetData>
  <mergeCells count="36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40:F40"/>
    <mergeCell ref="A41:I41"/>
    <mergeCell ref="A42:I42"/>
    <mergeCell ref="A43:I43"/>
    <mergeCell ref="A44:I44"/>
    <mergeCell ref="A45:I45"/>
    <mergeCell ref="A6:A10"/>
    <mergeCell ref="A13:A39"/>
    <mergeCell ref="B14:B27"/>
    <mergeCell ref="B28:B33"/>
    <mergeCell ref="B34:B36"/>
    <mergeCell ref="B37:B39"/>
    <mergeCell ref="C14:C20"/>
    <mergeCell ref="C21:C24"/>
    <mergeCell ref="C25:C27"/>
    <mergeCell ref="C28:C33"/>
    <mergeCell ref="C34:C36"/>
    <mergeCell ref="C37:C39"/>
    <mergeCell ref="J41:J42"/>
    <mergeCell ref="J47:J48"/>
  </mergeCells>
  <pageMargins left="0.747916666666667" right="0.747916666666667" top="0.984027777777778" bottom="0.984027777777778" header="0.511805555555556" footer="0.511805555555556"/>
  <pageSetup paperSize="9" scale="71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设有成本指标的-终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2023-04-20T02:45:45Z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