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设有成本指标的!$A$1:$I$28</definedName>
  </definedNames>
  <calcPr calcId="144525"/>
</workbook>
</file>

<file path=xl/sharedStrings.xml><?xml version="1.0" encoding="utf-8"?>
<sst xmlns="http://schemas.openxmlformats.org/spreadsheetml/2006/main" count="90" uniqueCount="83">
  <si>
    <t>项目支出绩效自评表 </t>
  </si>
  <si>
    <t>（2022年度）</t>
  </si>
  <si>
    <t>项目名称</t>
  </si>
  <si>
    <t>重大活动保障及慰问</t>
  </si>
  <si>
    <t>主管部门</t>
  </si>
  <si>
    <t>北京市退役军人事务局</t>
  </si>
  <si>
    <t>实施单位</t>
  </si>
  <si>
    <t>北京市退役军人事务局（本级）</t>
  </si>
  <si>
    <t>项目负责人</t>
  </si>
  <si>
    <t>权益维护处 拥军优抚处 褒扬处</t>
  </si>
  <si>
    <t>联系电话</t>
  </si>
  <si>
    <t xml:space="preserve">59865043 59865157 59865182 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</si>
  <si>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</si>
  <si>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</si>
  <si>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</si>
  <si>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</si>
  <si>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</si>
  <si>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</si>
  <si>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</si>
  <si>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</si>
  <si>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</si>
  <si>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-</t>
  </si>
  <si>
    <t xml:space="preserve">        上年结转资金</t>
  </si>
  <si>
    <t xml:space="preserve">        其他资金</t>
  </si>
  <si>
    <t>预期目标</t>
  </si>
  <si>
    <t>实际完成情况</t>
  </si>
  <si>
    <t>年度总体目标</t>
  </si>
  <si>
    <t>1.为进一步做好我市拥军工作，每年在春节、八一等重要节日以市委、市政府名义慰问驻京部队，购买慰问品，组织慰问活动更好地服务国防和军队建设，不断密切军政军民关系； 2.根据退役军人事务部、市委、市政府工作要求，有力保障退役军人参加中央以及我市在重要节日、重大纪念日的纪念庆祝活动； 3.为驻京部队官兵、烈军属、残疾军人以及优抚对象等群体，赠送春联和福字，以体现各级党委政府对军人军属和优抚对象的关心关爱和节日问候。 4.对生活困难的退役军人进行慰问，使困难退役军人感受党和国家的关爱。5.根据全国双拥办要求，协助做好基层部队慰问工作。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</si>
  <si>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</si>
  <si>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</si>
  <si>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</si>
  <si>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</si>
  <si>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</si>
  <si>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</si>
  <si>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</si>
  <si>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</si>
  <si>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</si>
  <si>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</si>
  <si>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慰问部队</t>
  </si>
  <si>
    <t>=4个</t>
  </si>
  <si>
    <t>9个</t>
  </si>
  <si>
    <t>褒扬纪念重大活动</t>
  </si>
  <si>
    <t>≥1场</t>
  </si>
  <si>
    <t>1场</t>
  </si>
  <si>
    <t>购买平板电脑</t>
  </si>
  <si>
    <t>=1000台</t>
  </si>
  <si>
    <t>1000台</t>
  </si>
  <si>
    <t>举办演出</t>
  </si>
  <si>
    <t>=1场</t>
  </si>
  <si>
    <t>7个</t>
  </si>
  <si>
    <t>质量指标</t>
  </si>
  <si>
    <t>慰问演出上座率</t>
  </si>
  <si>
    <t>≥80%</t>
  </si>
  <si>
    <t>重大活动安全保障</t>
  </si>
  <si>
    <t>慰问品符合质量要求</t>
  </si>
  <si>
    <t>时效指标</t>
  </si>
  <si>
    <t>春节慰问</t>
  </si>
  <si>
    <t>≤3月</t>
  </si>
  <si>
    <t>1月</t>
  </si>
  <si>
    <t>八一慰问</t>
  </si>
  <si>
    <t>≤10月</t>
  </si>
  <si>
    <t>9月</t>
  </si>
  <si>
    <t>成本指标
（10分）</t>
  </si>
  <si>
    <t>成本指标</t>
  </si>
  <si>
    <t>举办演出成本控制数</t>
  </si>
  <si>
    <t>≤200万元</t>
  </si>
  <si>
    <t>200万元</t>
  </si>
  <si>
    <t>效益指标
（30分）</t>
  </si>
  <si>
    <t>社会效益指标</t>
  </si>
  <si>
    <t>保障重大活动正常有序开展，重大活动举办投诉率</t>
  </si>
  <si>
    <t>定性（优良中低差）</t>
  </si>
  <si>
    <t>优</t>
  </si>
  <si>
    <t>协助全国双拥办圆满完成慰问工作</t>
  </si>
  <si>
    <t>满意度指标（10分）</t>
  </si>
  <si>
    <t>服务对象满意度指标</t>
  </si>
  <si>
    <t>慰问部队满意度</t>
  </si>
  <si>
    <t>≥95%</t>
  </si>
  <si>
    <t>优抚对象及军属满意度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</si>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</sst>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6"/>
  <sheetViews>
    <sheetView tabSelected="1" view="pageBreakPreview" zoomScaleNormal="100" topLeftCell="A13" workbookViewId="0">
      <selection activeCell="G17" sqref="G17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9" width="9.66666666666667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46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 t="s">
        <v>11</v>
      </c>
      <c r="H5" s="14"/>
      <c r="I5" s="46"/>
    </row>
    <row r="6" ht="33" customHeight="1" spans="1:10">
      <c r="A6" s="11" t="s">
        <v>12</v>
      </c>
      <c r="B6" s="11"/>
      <c r="C6" s="11"/>
      <c r="D6" s="11" t="s">
        <v>13</v>
      </c>
      <c r="E6" s="11" t="s">
        <v>14</v>
      </c>
      <c r="F6" s="11" t="s">
        <v>15</v>
      </c>
      <c r="G6" s="15" t="s">
        <v>16</v>
      </c>
      <c r="H6" s="16" t="s">
        <v>17</v>
      </c>
      <c r="I6" s="25" t="s">
        <v>18</v>
      </c>
      <c r="J6" s="1"/>
    </row>
    <row r="7" ht="15.95" customHeight="1" spans="1:10">
      <c r="A7" s="17"/>
      <c r="B7" s="18" t="s">
        <v>19</v>
      </c>
      <c r="C7" s="18"/>
      <c r="D7" s="19">
        <f t="shared" ref="D7:F7" si="0">D8+D9+D10</f>
        <v>900</v>
      </c>
      <c r="E7" s="19">
        <f t="shared" si="0"/>
        <v>889</v>
      </c>
      <c r="F7" s="19">
        <f t="shared" si="0"/>
        <v>888.980149</v>
      </c>
      <c r="G7" s="15">
        <v>10</v>
      </c>
      <c r="H7" s="20">
        <f>F7/E7</f>
        <v>0.999977670416198</v>
      </c>
      <c r="I7" s="15">
        <v>10</v>
      </c>
      <c r="J7" s="1"/>
    </row>
    <row r="8" ht="15.75" customHeight="1" spans="1:10">
      <c r="A8" s="17"/>
      <c r="B8" s="18" t="s">
        <v>20</v>
      </c>
      <c r="C8" s="18"/>
      <c r="D8" s="19">
        <v>900</v>
      </c>
      <c r="E8" s="19">
        <v>889</v>
      </c>
      <c r="F8" s="19">
        <v>888.980149</v>
      </c>
      <c r="G8" s="15" t="s">
        <v>21</v>
      </c>
      <c r="H8" s="20" t="s">
        <v>21</v>
      </c>
      <c r="I8" s="25" t="s">
        <v>21</v>
      </c>
      <c r="J8" s="1"/>
    </row>
    <row r="9" ht="15.75" customHeight="1" spans="1:10">
      <c r="A9" s="17"/>
      <c r="B9" s="18" t="s">
        <v>22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23</v>
      </c>
      <c r="C10" s="18"/>
      <c r="D10" s="11"/>
      <c r="E10" s="21"/>
      <c r="F10" s="11"/>
      <c r="G10" s="11"/>
      <c r="H10" s="16"/>
      <c r="I10" s="16"/>
      <c r="J10" s="1"/>
    </row>
    <row r="11" ht="15.75" customHeight="1" spans="1:10">
      <c r="A11" s="11"/>
      <c r="B11" s="15" t="s">
        <v>24</v>
      </c>
      <c r="C11" s="22"/>
      <c r="D11" s="22"/>
      <c r="E11" s="23"/>
      <c r="F11" s="11" t="s">
        <v>25</v>
      </c>
      <c r="G11" s="11"/>
      <c r="H11" s="11"/>
      <c r="I11" s="11"/>
      <c r="J11" s="1"/>
    </row>
    <row r="12" s="1" customFormat="1" ht="163" customHeight="1" spans="1:9">
      <c r="A12" s="11" t="s">
        <v>26</v>
      </c>
      <c r="B12" s="11" t="s">
        <v>27</v>
      </c>
      <c r="C12" s="11"/>
      <c r="D12" s="11"/>
      <c r="E12" s="11"/>
      <c r="F12" s="11" t="s">
        <v>27</v>
      </c>
      <c r="G12" s="11"/>
      <c r="H12" s="11"/>
      <c r="I12" s="11"/>
    </row>
    <row r="13" ht="36" spans="1:10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24" t="s">
        <v>33</v>
      </c>
      <c r="G13" s="11" t="s">
        <v>34</v>
      </c>
      <c r="H13" s="25" t="s">
        <v>18</v>
      </c>
      <c r="I13" s="24" t="s">
        <v>35</v>
      </c>
      <c r="J13" s="1"/>
    </row>
    <row r="14" ht="27" customHeight="1" spans="1:10">
      <c r="A14" s="11"/>
      <c r="B14" s="26" t="s">
        <v>36</v>
      </c>
      <c r="C14" s="27" t="s">
        <v>37</v>
      </c>
      <c r="D14" s="18" t="s">
        <v>38</v>
      </c>
      <c r="E14" s="11" t="s">
        <v>39</v>
      </c>
      <c r="F14" s="28" t="s">
        <v>40</v>
      </c>
      <c r="G14" s="11">
        <v>4</v>
      </c>
      <c r="H14" s="11">
        <v>4</v>
      </c>
      <c r="I14" s="47"/>
      <c r="J14" s="1"/>
    </row>
    <row r="15" ht="27" customHeight="1" spans="1:10">
      <c r="A15" s="11"/>
      <c r="B15" s="29"/>
      <c r="C15" s="30"/>
      <c r="D15" s="18" t="s">
        <v>41</v>
      </c>
      <c r="E15" s="11" t="s">
        <v>42</v>
      </c>
      <c r="F15" s="28" t="s">
        <v>43</v>
      </c>
      <c r="G15" s="11">
        <v>4</v>
      </c>
      <c r="H15" s="11">
        <v>4</v>
      </c>
      <c r="I15" s="47"/>
      <c r="J15" s="1"/>
    </row>
    <row r="16" ht="27" customHeight="1" spans="1:10">
      <c r="A16" s="11"/>
      <c r="B16" s="29"/>
      <c r="C16" s="30"/>
      <c r="D16" s="18" t="s">
        <v>44</v>
      </c>
      <c r="E16" s="11" t="s">
        <v>45</v>
      </c>
      <c r="F16" s="28" t="s">
        <v>46</v>
      </c>
      <c r="G16" s="11">
        <v>4</v>
      </c>
      <c r="H16" s="11">
        <v>4</v>
      </c>
      <c r="I16" s="47"/>
      <c r="J16" s="1"/>
    </row>
    <row r="17" ht="39" customHeight="1" spans="1:10">
      <c r="A17" s="11"/>
      <c r="B17" s="29"/>
      <c r="C17" s="30"/>
      <c r="D17" s="31" t="s">
        <v>47</v>
      </c>
      <c r="E17" s="11" t="s">
        <v>48</v>
      </c>
      <c r="F17" s="28" t="s">
        <v>49</v>
      </c>
      <c r="G17" s="11">
        <v>4</v>
      </c>
      <c r="H17" s="11">
        <v>4</v>
      </c>
      <c r="I17" s="47"/>
      <c r="J17" s="1"/>
    </row>
    <row r="18" ht="49.15" customHeight="1" spans="1:10">
      <c r="A18" s="11"/>
      <c r="B18" s="29"/>
      <c r="C18" s="32" t="s">
        <v>50</v>
      </c>
      <c r="D18" s="31" t="s">
        <v>51</v>
      </c>
      <c r="E18" s="33" t="s">
        <v>52</v>
      </c>
      <c r="F18" s="33">
        <v>0.8</v>
      </c>
      <c r="G18" s="12">
        <v>4</v>
      </c>
      <c r="H18" s="12">
        <v>4</v>
      </c>
      <c r="I18" s="47"/>
      <c r="J18" s="1"/>
    </row>
    <row r="19" ht="49.15" customHeight="1" spans="1:10">
      <c r="A19" s="11"/>
      <c r="B19" s="29"/>
      <c r="C19" s="32"/>
      <c r="D19" s="31" t="s">
        <v>53</v>
      </c>
      <c r="E19" s="33">
        <v>1</v>
      </c>
      <c r="F19" s="33">
        <v>1</v>
      </c>
      <c r="G19" s="12">
        <v>5</v>
      </c>
      <c r="H19" s="12">
        <v>5</v>
      </c>
      <c r="I19" s="47"/>
      <c r="J19" s="1"/>
    </row>
    <row r="20" ht="27" customHeight="1" spans="1:10">
      <c r="A20" s="11"/>
      <c r="B20" s="29"/>
      <c r="C20" s="32"/>
      <c r="D20" s="31" t="s">
        <v>54</v>
      </c>
      <c r="E20" s="33">
        <v>1</v>
      </c>
      <c r="F20" s="33">
        <v>1</v>
      </c>
      <c r="G20" s="12">
        <v>5</v>
      </c>
      <c r="H20" s="12">
        <v>5</v>
      </c>
      <c r="I20" s="47"/>
      <c r="J20" s="1"/>
    </row>
    <row r="21" ht="27" customHeight="1" spans="1:10">
      <c r="A21" s="11"/>
      <c r="B21" s="29"/>
      <c r="C21" s="27" t="s">
        <v>55</v>
      </c>
      <c r="D21" s="31" t="s">
        <v>56</v>
      </c>
      <c r="E21" s="28" t="s">
        <v>57</v>
      </c>
      <c r="F21" s="12" t="s">
        <v>58</v>
      </c>
      <c r="G21" s="12">
        <v>5</v>
      </c>
      <c r="H21" s="12">
        <v>5</v>
      </c>
      <c r="I21" s="47"/>
      <c r="J21" s="1"/>
    </row>
    <row r="22" ht="27" customHeight="1" spans="1:10">
      <c r="A22" s="11"/>
      <c r="B22" s="29"/>
      <c r="C22" s="30"/>
      <c r="D22" s="31" t="s">
        <v>59</v>
      </c>
      <c r="E22" s="28" t="s">
        <v>60</v>
      </c>
      <c r="F22" s="12" t="s">
        <v>61</v>
      </c>
      <c r="G22" s="12">
        <v>5</v>
      </c>
      <c r="H22" s="12">
        <v>5</v>
      </c>
      <c r="I22" s="47"/>
      <c r="J22" s="1"/>
    </row>
    <row r="23" ht="27" customHeight="1" spans="1:10">
      <c r="A23" s="11"/>
      <c r="B23" s="11" t="s">
        <v>62</v>
      </c>
      <c r="C23" s="32" t="s">
        <v>63</v>
      </c>
      <c r="D23" s="31" t="s">
        <v>64</v>
      </c>
      <c r="E23" s="28" t="s">
        <v>65</v>
      </c>
      <c r="F23" s="34" t="s">
        <v>66</v>
      </c>
      <c r="G23" s="12">
        <v>10</v>
      </c>
      <c r="H23" s="12">
        <v>10</v>
      </c>
      <c r="I23" s="47"/>
      <c r="J23" s="1"/>
    </row>
    <row r="24" ht="27" customHeight="1" spans="1:10">
      <c r="A24" s="11"/>
      <c r="B24" s="35" t="s">
        <v>67</v>
      </c>
      <c r="C24" s="35" t="s">
        <v>68</v>
      </c>
      <c r="D24" s="31" t="s">
        <v>69</v>
      </c>
      <c r="E24" s="28" t="s">
        <v>70</v>
      </c>
      <c r="F24" s="36" t="s">
        <v>71</v>
      </c>
      <c r="G24" s="12">
        <v>15</v>
      </c>
      <c r="H24" s="12">
        <v>15</v>
      </c>
      <c r="I24" s="47"/>
      <c r="J24" s="1"/>
    </row>
    <row r="25" ht="78.75" customHeight="1" spans="1:10">
      <c r="A25" s="11"/>
      <c r="B25" s="37"/>
      <c r="C25" s="38"/>
      <c r="D25" s="39" t="s">
        <v>72</v>
      </c>
      <c r="E25" s="36" t="s">
        <v>70</v>
      </c>
      <c r="F25" s="36" t="s">
        <v>71</v>
      </c>
      <c r="G25" s="12">
        <v>15</v>
      </c>
      <c r="H25" s="12">
        <v>15</v>
      </c>
      <c r="I25" s="47"/>
      <c r="J25" s="1"/>
    </row>
    <row r="26" ht="43" customHeight="1" spans="1:10">
      <c r="A26" s="11"/>
      <c r="B26" s="38" t="s">
        <v>73</v>
      </c>
      <c r="C26" s="35" t="s">
        <v>74</v>
      </c>
      <c r="D26" s="39" t="s">
        <v>75</v>
      </c>
      <c r="E26" s="36" t="s">
        <v>76</v>
      </c>
      <c r="F26" s="33">
        <v>1</v>
      </c>
      <c r="G26" s="12">
        <v>5</v>
      </c>
      <c r="H26" s="12">
        <v>5</v>
      </c>
      <c r="I26" s="47"/>
      <c r="J26" s="1"/>
    </row>
    <row r="27" ht="43" customHeight="1" spans="1:10">
      <c r="A27" s="11"/>
      <c r="B27" s="38"/>
      <c r="C27" s="38"/>
      <c r="D27" s="39" t="s">
        <v>77</v>
      </c>
      <c r="E27" s="36" t="s">
        <v>76</v>
      </c>
      <c r="F27" s="33">
        <v>1</v>
      </c>
      <c r="G27" s="12">
        <v>5</v>
      </c>
      <c r="H27" s="12">
        <v>5</v>
      </c>
      <c r="I27" s="47"/>
      <c r="J27" s="1"/>
    </row>
    <row r="28" ht="15.75" customHeight="1" spans="1:10">
      <c r="A28" s="40" t="s">
        <v>78</v>
      </c>
      <c r="B28" s="41"/>
      <c r="C28" s="41"/>
      <c r="D28" s="41"/>
      <c r="E28" s="41"/>
      <c r="F28" s="42"/>
      <c r="G28" s="43">
        <f>SUM(G14:G27)+G7</f>
        <v>100</v>
      </c>
      <c r="H28" s="43">
        <f>SUM(H14:H27)+I7</f>
        <v>100</v>
      </c>
      <c r="I28" s="47"/>
      <c r="J28" s="1"/>
    </row>
    <row r="29" ht="15" customHeight="1" spans="1:10">
      <c r="A29" s="44" t="s">
        <v>79</v>
      </c>
      <c r="B29" s="44"/>
      <c r="C29" s="9"/>
      <c r="D29" s="9"/>
      <c r="E29" s="44"/>
      <c r="F29" s="9"/>
      <c r="G29" s="9"/>
      <c r="H29" s="45"/>
      <c r="I29" s="45"/>
      <c r="J29" s="48"/>
    </row>
    <row r="30" ht="68" customHeight="1" spans="1:10">
      <c r="A30" s="44" t="s">
        <v>80</v>
      </c>
      <c r="B30" s="44"/>
      <c r="C30" s="9"/>
      <c r="D30" s="9"/>
      <c r="E30" s="44"/>
      <c r="F30" s="9"/>
      <c r="G30" s="9"/>
      <c r="H30" s="45"/>
      <c r="I30" s="45"/>
      <c r="J30" s="48"/>
    </row>
    <row r="31" ht="15" customHeight="1" spans="1:10">
      <c r="A31" s="44" t="s">
        <v>81</v>
      </c>
      <c r="B31" s="44"/>
      <c r="C31" s="9"/>
      <c r="D31" s="9"/>
      <c r="E31" s="44"/>
      <c r="F31" s="9"/>
      <c r="G31" s="9"/>
      <c r="H31" s="45"/>
      <c r="I31" s="45"/>
      <c r="J31" s="48"/>
    </row>
    <row r="32" ht="15" customHeight="1" spans="1:10">
      <c r="A32" s="44" t="s">
        <v>82</v>
      </c>
      <c r="B32" s="44"/>
      <c r="C32" s="9"/>
      <c r="D32" s="9"/>
      <c r="E32" s="44"/>
      <c r="F32" s="9"/>
      <c r="G32" s="9"/>
      <c r="H32" s="45"/>
      <c r="I32" s="45"/>
      <c r="J32" s="49"/>
    </row>
    <row r="33" ht="13.5" spans="1:10">
      <c r="A33" s="44"/>
      <c r="B33" s="44"/>
      <c r="C33" s="9"/>
      <c r="D33" s="9"/>
      <c r="E33" s="44"/>
      <c r="F33" s="9"/>
      <c r="G33" s="9"/>
      <c r="H33" s="45"/>
      <c r="I33" s="45"/>
      <c r="J33" s="49"/>
    </row>
    <row r="34" spans="10:10">
      <c r="J34" s="49"/>
    </row>
    <row r="35" spans="10:10">
      <c r="J35" s="48"/>
    </row>
    <row r="36" spans="10:10">
      <c r="J36" s="48"/>
    </row>
  </sheetData>
  <mergeCells count="34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8:F28"/>
    <mergeCell ref="A29:I29"/>
    <mergeCell ref="A30:I30"/>
    <mergeCell ref="A31:I31"/>
    <mergeCell ref="A32:I32"/>
    <mergeCell ref="A33:I33"/>
    <mergeCell ref="A6:A10"/>
    <mergeCell ref="A13:A27"/>
    <mergeCell ref="B14:B22"/>
    <mergeCell ref="B24:B25"/>
    <mergeCell ref="B26:B27"/>
    <mergeCell ref="C14:C17"/>
    <mergeCell ref="C18:C20"/>
    <mergeCell ref="C21:C22"/>
    <mergeCell ref="C24:C25"/>
    <mergeCell ref="C26:C27"/>
    <mergeCell ref="J29:J30"/>
    <mergeCell ref="J35:J36"/>
  </mergeCells>
  <pageMargins left="0.747916666666667" right="0.747916666666667" top="0.984027777777778" bottom="0.984027777777778" header="0.511805555555556" footer="0.511805555555556"/>
  <pageSetup paperSize="9" scale="75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2023-04-24T08:43:17Z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