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P020231201487285056434\项目支出绩效自评表\"/>
    </mc:Choice>
  </mc:AlternateContent>
  <xr:revisionPtr revIDLastSave="0" documentId="13_ncr:1_{BB21D446-DE83-4348-B6E0-8639C7AF14D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设有成本指标的-原始" sheetId="1" r:id="rId1"/>
    <sheet name="设有成本指标的 (2)" sheetId="2" r:id="rId2"/>
  </sheets>
  <definedNames>
    <definedName name="_xlnm.Print_Area" localSheetId="1">'设有成本指标的 (2)'!$A$1:$I$24</definedName>
    <definedName name="_xlnm.Print_Area" localSheetId="0">'设有成本指标的-原始'!$A$1:$I$24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" l="1"/>
  <c r="H7" i="2"/>
  <c r="I7" i="2" s="1"/>
  <c r="H24" i="2" s="1"/>
  <c r="G24" i="1"/>
  <c r="H7" i="1"/>
  <c r="I7" i="1" s="1"/>
  <c r="H24" i="1" s="1"/>
</calcChain>
</file>

<file path=xl/sharedStrings.xml><?xml version="1.0" encoding="utf-8"?>
<sst xmlns="http://schemas.openxmlformats.org/spreadsheetml/2006/main" count="162" uniqueCount="78">
  <si>
    <t>项目支出绩效自评表 </t>
  </si>
  <si>
    <t>（2022年度）</t>
  </si>
  <si>
    <t>项目名称</t>
  </si>
  <si>
    <t>档案服务</t>
  </si>
  <si>
    <t>主管部门</t>
  </si>
  <si>
    <t>北京市退役军人事务局</t>
  </si>
  <si>
    <t>实施单位</t>
  </si>
  <si>
    <t>北京市退役军人事务局（本级）</t>
  </si>
  <si>
    <t>项目负责人</t>
  </si>
  <si>
    <t>王宁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</si>
  <si>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</si>
  <si>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</si>
  <si>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</si>
  <si>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</si>
  <si>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</si>
  <si>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</si>
  <si>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</si>
  <si>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</si>
  <si>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</si>
  <si>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</si>
  <si>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</si>
  <si>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</si>
  <si>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其他资金</t>
  </si>
  <si>
    <t>预期目标</t>
  </si>
  <si>
    <t>实际完成情况</t>
  </si>
  <si>
    <t>年度总体目标</t>
  </si>
  <si>
    <t>推进机关档案科学、规范管理，按照《机关档案管理规定》统一档案整理、归档标准，维护档案真实、完整、可用和安全，便于检索、利用，通过社会化服务开展档案整理、档案数字化等辅助性工作。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</si>
  <si>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</si>
  <si>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</si>
  <si>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</si>
  <si>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</si>
  <si>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</si>
  <si>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</si>
  <si>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</si>
  <si>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</si>
  <si>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</si>
  <si>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</si>
  <si>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购买档案盒数量</t>
  </si>
  <si>
    <t>＝3000个</t>
  </si>
  <si>
    <t>800个</t>
  </si>
  <si>
    <t>审减预算</t>
  </si>
  <si>
    <t>整理专业档案数量</t>
  </si>
  <si>
    <t>7200个</t>
  </si>
  <si>
    <t>1681个</t>
  </si>
  <si>
    <t>质量指标</t>
  </si>
  <si>
    <t>购买相关档案盒验收合格率</t>
  </si>
  <si>
    <t>≥98%</t>
  </si>
  <si>
    <t>档案服务质量整理档案合格率</t>
  </si>
  <si>
    <t>进度指标</t>
  </si>
  <si>
    <t>验收时间</t>
  </si>
  <si>
    <t>=11月</t>
  </si>
  <si>
    <t>11月</t>
  </si>
  <si>
    <t>成本指标
（10分）</t>
  </si>
  <si>
    <t>成本指标</t>
  </si>
  <si>
    <t>专业档案整理单件成本</t>
  </si>
  <si>
    <t>=10元</t>
  </si>
  <si>
    <t>10元</t>
  </si>
  <si>
    <t>电子档案化</t>
  </si>
  <si>
    <t>=1元</t>
  </si>
  <si>
    <t>1元</t>
  </si>
  <si>
    <t>辅助日常库房维护、档案调用单人成本</t>
  </si>
  <si>
    <t>=6000元/人*月</t>
  </si>
  <si>
    <t>6000元/人*月</t>
  </si>
  <si>
    <t>效益指标
（30分）</t>
  </si>
  <si>
    <t>社会效益指标</t>
  </si>
  <si>
    <t>符合档案调阅需要</t>
  </si>
  <si>
    <t>=100%</t>
  </si>
  <si>
    <t>满意度指标（10分）</t>
  </si>
  <si>
    <t>服务对象满意度指标</t>
  </si>
  <si>
    <t>使用人员满意度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</si>
  <si>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</si>
  <si>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</si>
  <si>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</si>
  <si>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</si>
  <si>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</si>
  <si>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</si>
  <si>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1700个</t>
  </si>
  <si>
    <t>按照年初工作计划，完成了我局文书档案整理，档案数字化工作，实现档案资料可用和安全，便于检索、利用，
全年完成专业档案拥军优抚处整理1681件，档案耗材消耗：档案盒：800个；牛皮纸10000张；订书钉:10盒；购买梯子1个，完成档案数字化：  A4图像88460页、A3图像847页。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</si>
</sst>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0.000000_ "/>
    <numFmt numFmtId="179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view="pageBreakPreview" topLeftCell="A3" zoomScaleNormal="100" workbookViewId="0">
      <selection activeCell="F12" sqref="F12:I12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10.21875" style="2" customWidth="1"/>
    <col min="4" max="4" width="21.6640625" style="2" customWidth="1"/>
    <col min="5" max="5" width="22.21875" style="1" customWidth="1"/>
    <col min="6" max="7" width="11.44140625" style="3" customWidth="1"/>
    <col min="8" max="9" width="8" style="4" customWidth="1"/>
    <col min="10" max="10" width="33.109375" style="5" customWidth="1"/>
    <col min="11" max="16384" width="9.88671875" style="1"/>
  </cols>
  <sheetData>
    <row r="1" spans="1:10" ht="22.5" customHeight="1" x14ac:dyDescent="0.25">
      <c r="A1" s="20" t="s">
        <v>0</v>
      </c>
      <c r="B1" s="20"/>
      <c r="C1" s="21"/>
      <c r="D1" s="21"/>
      <c r="E1" s="20"/>
      <c r="F1" s="20"/>
      <c r="G1" s="20"/>
      <c r="H1" s="22"/>
      <c r="I1" s="22"/>
    </row>
    <row r="2" spans="1:10" ht="14.25" customHeight="1" x14ac:dyDescent="0.25">
      <c r="A2" s="23" t="s">
        <v>1</v>
      </c>
      <c r="B2" s="23"/>
      <c r="C2" s="23"/>
      <c r="D2" s="23"/>
      <c r="E2" s="23"/>
      <c r="F2" s="23"/>
      <c r="G2" s="23"/>
      <c r="H2" s="24"/>
      <c r="I2" s="24"/>
    </row>
    <row r="3" spans="1:10" ht="15.75" customHeight="1" x14ac:dyDescent="0.25">
      <c r="A3" s="6" t="s">
        <v>2</v>
      </c>
      <c r="B3" s="25" t="s">
        <v>3</v>
      </c>
      <c r="C3" s="25"/>
      <c r="D3" s="25"/>
      <c r="E3" s="25"/>
      <c r="F3" s="25"/>
      <c r="G3" s="25"/>
      <c r="H3" s="25"/>
      <c r="I3" s="25"/>
    </row>
    <row r="4" spans="1:10" ht="15.75" customHeight="1" x14ac:dyDescent="0.25">
      <c r="A4" s="7" t="s">
        <v>4</v>
      </c>
      <c r="B4" s="25" t="s">
        <v>5</v>
      </c>
      <c r="C4" s="25"/>
      <c r="D4" s="25"/>
      <c r="E4" s="25"/>
      <c r="F4" s="7" t="s">
        <v>6</v>
      </c>
      <c r="G4" s="25" t="s">
        <v>7</v>
      </c>
      <c r="H4" s="25"/>
      <c r="I4" s="25"/>
    </row>
    <row r="5" spans="1:10" ht="15.75" customHeight="1" x14ac:dyDescent="0.25">
      <c r="A5" s="7" t="s">
        <v>8</v>
      </c>
      <c r="B5" s="25" t="s">
        <v>9</v>
      </c>
      <c r="C5" s="25"/>
      <c r="D5" s="25"/>
      <c r="E5" s="25"/>
      <c r="F5" s="7" t="s">
        <v>10</v>
      </c>
      <c r="G5" s="25">
        <v>59865011</v>
      </c>
      <c r="H5" s="25"/>
      <c r="I5" s="25"/>
    </row>
    <row r="6" spans="1:10" ht="33" customHeight="1" x14ac:dyDescent="0.25">
      <c r="A6" s="26" t="s">
        <v>11</v>
      </c>
      <c r="B6" s="26"/>
      <c r="C6" s="26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  <c r="J6" s="1"/>
    </row>
    <row r="7" spans="1:10" ht="15.9" customHeight="1" x14ac:dyDescent="0.25">
      <c r="A7" s="31"/>
      <c r="B7" s="26" t="s">
        <v>18</v>
      </c>
      <c r="C7" s="26"/>
      <c r="D7" s="9">
        <v>37.200000000000003</v>
      </c>
      <c r="E7" s="9">
        <v>19.2</v>
      </c>
      <c r="F7" s="9">
        <v>18.616399999999999</v>
      </c>
      <c r="G7" s="6">
        <v>10</v>
      </c>
      <c r="H7" s="10">
        <f>F7/E7</f>
        <v>0.9696041666666666</v>
      </c>
      <c r="I7" s="13">
        <f>G7*H7</f>
        <v>9.696041666666666</v>
      </c>
      <c r="J7" s="1"/>
    </row>
    <row r="8" spans="1:10" ht="15.75" customHeight="1" x14ac:dyDescent="0.25">
      <c r="A8" s="31"/>
      <c r="B8" s="26" t="s">
        <v>19</v>
      </c>
      <c r="C8" s="26"/>
      <c r="D8" s="9">
        <v>37.200000000000003</v>
      </c>
      <c r="E8" s="9">
        <v>19.2</v>
      </c>
      <c r="F8" s="9">
        <v>18.616399999999999</v>
      </c>
      <c r="G8" s="6" t="s">
        <v>20</v>
      </c>
      <c r="H8" s="10" t="s">
        <v>20</v>
      </c>
      <c r="I8" s="13" t="s">
        <v>20</v>
      </c>
      <c r="J8" s="1"/>
    </row>
    <row r="9" spans="1:10" ht="15.75" customHeight="1" x14ac:dyDescent="0.25">
      <c r="A9" s="31"/>
      <c r="B9" s="26" t="s">
        <v>21</v>
      </c>
      <c r="C9" s="26"/>
      <c r="D9" s="9"/>
      <c r="E9" s="9"/>
      <c r="F9" s="6"/>
      <c r="G9" s="6"/>
      <c r="H9" s="10"/>
      <c r="I9" s="10"/>
      <c r="J9" s="1"/>
    </row>
    <row r="10" spans="1:10" ht="15.75" customHeight="1" x14ac:dyDescent="0.25">
      <c r="A10" s="31"/>
      <c r="B10" s="26" t="s">
        <v>22</v>
      </c>
      <c r="C10" s="26"/>
      <c r="D10" s="6"/>
      <c r="E10" s="11"/>
      <c r="F10" s="6"/>
      <c r="G10" s="6"/>
      <c r="H10" s="8"/>
      <c r="I10" s="8"/>
      <c r="J10" s="1"/>
    </row>
    <row r="11" spans="1:10" ht="15.75" customHeight="1" x14ac:dyDescent="0.25">
      <c r="A11" s="6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  <c r="J11" s="1"/>
    </row>
    <row r="12" spans="1:10" ht="106.05" customHeight="1" x14ac:dyDescent="0.25">
      <c r="A12" s="6" t="s">
        <v>25</v>
      </c>
      <c r="B12" s="26" t="s">
        <v>26</v>
      </c>
      <c r="C12" s="26"/>
      <c r="D12" s="26"/>
      <c r="E12" s="26"/>
      <c r="F12" s="27" t="s">
        <v>77</v>
      </c>
      <c r="G12" s="27"/>
      <c r="H12" s="27"/>
      <c r="I12" s="27"/>
      <c r="J12" s="1"/>
    </row>
    <row r="13" spans="1:10" ht="48" x14ac:dyDescent="0.25">
      <c r="A13" s="26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2" t="s">
        <v>32</v>
      </c>
      <c r="G13" s="6" t="s">
        <v>33</v>
      </c>
      <c r="H13" s="13" t="s">
        <v>17</v>
      </c>
      <c r="I13" s="12" t="s">
        <v>34</v>
      </c>
      <c r="J13" s="1"/>
    </row>
    <row r="14" spans="1:10" ht="30" customHeight="1" x14ac:dyDescent="0.25">
      <c r="A14" s="26"/>
      <c r="B14" s="26" t="s">
        <v>35</v>
      </c>
      <c r="C14" s="32" t="s">
        <v>36</v>
      </c>
      <c r="D14" s="15" t="s">
        <v>37</v>
      </c>
      <c r="E14" s="15" t="s">
        <v>38</v>
      </c>
      <c r="F14" s="15" t="s">
        <v>39</v>
      </c>
      <c r="G14" s="15">
        <v>5</v>
      </c>
      <c r="H14" s="15">
        <v>1.5</v>
      </c>
      <c r="I14" s="7" t="s">
        <v>40</v>
      </c>
      <c r="J14" s="1"/>
    </row>
    <row r="15" spans="1:10" ht="30" customHeight="1" x14ac:dyDescent="0.25">
      <c r="A15" s="26"/>
      <c r="B15" s="26"/>
      <c r="C15" s="32"/>
      <c r="D15" s="15" t="s">
        <v>41</v>
      </c>
      <c r="E15" s="15" t="s">
        <v>42</v>
      </c>
      <c r="F15" s="15" t="s">
        <v>43</v>
      </c>
      <c r="G15" s="15">
        <v>5</v>
      </c>
      <c r="H15" s="15">
        <v>1</v>
      </c>
      <c r="I15" s="7" t="s">
        <v>40</v>
      </c>
      <c r="J15" s="1"/>
    </row>
    <row r="16" spans="1:10" ht="30" customHeight="1" x14ac:dyDescent="0.25">
      <c r="A16" s="26"/>
      <c r="B16" s="26"/>
      <c r="C16" s="32" t="s">
        <v>44</v>
      </c>
      <c r="D16" s="15" t="s">
        <v>45</v>
      </c>
      <c r="E16" s="15" t="s">
        <v>46</v>
      </c>
      <c r="F16" s="16">
        <v>1</v>
      </c>
      <c r="G16" s="15">
        <v>10</v>
      </c>
      <c r="H16" s="15">
        <v>10</v>
      </c>
      <c r="I16" s="7"/>
      <c r="J16" s="1"/>
    </row>
    <row r="17" spans="1:10" ht="30" customHeight="1" x14ac:dyDescent="0.25">
      <c r="A17" s="26"/>
      <c r="B17" s="26"/>
      <c r="C17" s="32"/>
      <c r="D17" s="15" t="s">
        <v>47</v>
      </c>
      <c r="E17" s="15" t="s">
        <v>46</v>
      </c>
      <c r="F17" s="16">
        <v>1</v>
      </c>
      <c r="G17" s="15">
        <v>10</v>
      </c>
      <c r="H17" s="15">
        <v>10</v>
      </c>
      <c r="I17" s="7"/>
      <c r="J17" s="1"/>
    </row>
    <row r="18" spans="1:10" ht="30" customHeight="1" x14ac:dyDescent="0.25">
      <c r="A18" s="26"/>
      <c r="B18" s="26"/>
      <c r="C18" s="14" t="s">
        <v>48</v>
      </c>
      <c r="D18" s="15" t="s">
        <v>49</v>
      </c>
      <c r="E18" s="15" t="s">
        <v>50</v>
      </c>
      <c r="F18" s="15" t="s">
        <v>51</v>
      </c>
      <c r="G18" s="15">
        <v>10</v>
      </c>
      <c r="H18" s="15">
        <v>10</v>
      </c>
      <c r="I18" s="7"/>
      <c r="J18" s="1"/>
    </row>
    <row r="19" spans="1:10" ht="30" customHeight="1" x14ac:dyDescent="0.25">
      <c r="A19" s="26"/>
      <c r="B19" s="26" t="s">
        <v>52</v>
      </c>
      <c r="C19" s="32" t="s">
        <v>53</v>
      </c>
      <c r="D19" s="15" t="s">
        <v>54</v>
      </c>
      <c r="E19" s="15" t="s">
        <v>55</v>
      </c>
      <c r="F19" s="15" t="s">
        <v>56</v>
      </c>
      <c r="G19" s="15">
        <v>3</v>
      </c>
      <c r="H19" s="15">
        <v>3</v>
      </c>
      <c r="I19" s="7"/>
      <c r="J19" s="1"/>
    </row>
    <row r="20" spans="1:10" ht="30" customHeight="1" x14ac:dyDescent="0.25">
      <c r="A20" s="26"/>
      <c r="B20" s="26"/>
      <c r="C20" s="32"/>
      <c r="D20" s="15" t="s">
        <v>57</v>
      </c>
      <c r="E20" s="15" t="s">
        <v>58</v>
      </c>
      <c r="F20" s="15" t="s">
        <v>59</v>
      </c>
      <c r="G20" s="15">
        <v>3</v>
      </c>
      <c r="H20" s="15">
        <v>3</v>
      </c>
      <c r="I20" s="7"/>
      <c r="J20" s="1"/>
    </row>
    <row r="21" spans="1:10" ht="30" customHeight="1" x14ac:dyDescent="0.25">
      <c r="A21" s="26"/>
      <c r="B21" s="26"/>
      <c r="C21" s="32"/>
      <c r="D21" s="15" t="s">
        <v>60</v>
      </c>
      <c r="E21" s="15" t="s">
        <v>61</v>
      </c>
      <c r="F21" s="15" t="s">
        <v>62</v>
      </c>
      <c r="G21" s="15">
        <v>4</v>
      </c>
      <c r="H21" s="15">
        <v>4</v>
      </c>
      <c r="I21" s="7"/>
      <c r="J21" s="1"/>
    </row>
    <row r="22" spans="1:10" ht="30" customHeight="1" x14ac:dyDescent="0.25">
      <c r="A22" s="26"/>
      <c r="B22" s="7" t="s">
        <v>63</v>
      </c>
      <c r="C22" s="7" t="s">
        <v>64</v>
      </c>
      <c r="D22" s="15" t="s">
        <v>65</v>
      </c>
      <c r="E22" s="15" t="s">
        <v>66</v>
      </c>
      <c r="F22" s="16">
        <v>1</v>
      </c>
      <c r="G22" s="15">
        <v>30</v>
      </c>
      <c r="H22" s="15">
        <v>30</v>
      </c>
      <c r="I22" s="7"/>
      <c r="J22" s="1"/>
    </row>
    <row r="23" spans="1:10" ht="30" customHeight="1" x14ac:dyDescent="0.25">
      <c r="A23" s="26"/>
      <c r="B23" s="7" t="s">
        <v>67</v>
      </c>
      <c r="C23" s="7" t="s">
        <v>68</v>
      </c>
      <c r="D23" s="15" t="s">
        <v>69</v>
      </c>
      <c r="E23" s="15" t="s">
        <v>70</v>
      </c>
      <c r="F23" s="16">
        <v>0.96</v>
      </c>
      <c r="G23" s="15">
        <v>10</v>
      </c>
      <c r="H23" s="15">
        <v>10</v>
      </c>
      <c r="I23" s="12"/>
      <c r="J23" s="1"/>
    </row>
    <row r="24" spans="1:10" ht="15.75" customHeight="1" x14ac:dyDescent="0.25">
      <c r="A24" s="28" t="s">
        <v>71</v>
      </c>
      <c r="B24" s="28"/>
      <c r="C24" s="28"/>
      <c r="D24" s="28"/>
      <c r="E24" s="28"/>
      <c r="F24" s="28"/>
      <c r="G24" s="17">
        <f>SUM(G14:G23)+G7</f>
        <v>100</v>
      </c>
      <c r="H24" s="18">
        <f>SUM(H14:H23)+I7</f>
        <v>92.196041666666673</v>
      </c>
      <c r="I24" s="7"/>
      <c r="J24" s="1"/>
    </row>
    <row r="25" spans="1:10" ht="15" customHeight="1" x14ac:dyDescent="0.25">
      <c r="A25" s="29" t="s">
        <v>72</v>
      </c>
      <c r="B25" s="29"/>
      <c r="C25" s="23"/>
      <c r="D25" s="23"/>
      <c r="E25" s="29"/>
      <c r="F25" s="23"/>
      <c r="G25" s="23"/>
      <c r="H25" s="30"/>
      <c r="I25" s="30"/>
      <c r="J25" s="33"/>
    </row>
    <row r="26" spans="1:10" ht="67.95" customHeight="1" x14ac:dyDescent="0.25">
      <c r="A26" s="29" t="s">
        <v>73</v>
      </c>
      <c r="B26" s="29"/>
      <c r="C26" s="23"/>
      <c r="D26" s="23"/>
      <c r="E26" s="29"/>
      <c r="F26" s="23"/>
      <c r="G26" s="23"/>
      <c r="H26" s="30"/>
      <c r="I26" s="30"/>
      <c r="J26" s="33"/>
    </row>
    <row r="27" spans="1:10" ht="15" customHeight="1" x14ac:dyDescent="0.25">
      <c r="A27" s="29" t="s">
        <v>74</v>
      </c>
      <c r="B27" s="29"/>
      <c r="C27" s="23"/>
      <c r="D27" s="23"/>
      <c r="E27" s="29"/>
      <c r="F27" s="23"/>
      <c r="G27" s="23"/>
      <c r="H27" s="30"/>
      <c r="I27" s="30"/>
    </row>
    <row r="28" spans="1:10" ht="15" customHeight="1" x14ac:dyDescent="0.25">
      <c r="A28" s="29" t="s">
        <v>75</v>
      </c>
      <c r="B28" s="29"/>
      <c r="C28" s="23"/>
      <c r="D28" s="23"/>
      <c r="E28" s="29"/>
      <c r="F28" s="23"/>
      <c r="G28" s="23"/>
      <c r="H28" s="30"/>
      <c r="I28" s="30"/>
      <c r="J28" s="19"/>
    </row>
    <row r="29" spans="1:10" x14ac:dyDescent="0.25">
      <c r="A29" s="29"/>
      <c r="B29" s="29"/>
      <c r="C29" s="23"/>
      <c r="D29" s="23"/>
      <c r="E29" s="29"/>
      <c r="F29" s="23"/>
      <c r="G29" s="23"/>
      <c r="H29" s="30"/>
      <c r="I29" s="30"/>
      <c r="J29" s="19"/>
    </row>
    <row r="30" spans="1:10" x14ac:dyDescent="0.25">
      <c r="J30" s="19"/>
    </row>
    <row r="31" spans="1:10" x14ac:dyDescent="0.25">
      <c r="J31" s="33"/>
    </row>
    <row r="32" spans="1:10" x14ac:dyDescent="0.25">
      <c r="J32" s="33"/>
    </row>
  </sheetData>
  <mergeCells count="31">
    <mergeCell ref="J25:J26"/>
    <mergeCell ref="J31:J32"/>
    <mergeCell ref="A29:I29"/>
    <mergeCell ref="A6:A10"/>
    <mergeCell ref="A13:A23"/>
    <mergeCell ref="B14:B18"/>
    <mergeCell ref="B19:B21"/>
    <mergeCell ref="C14:C15"/>
    <mergeCell ref="C16:C17"/>
    <mergeCell ref="C19:C21"/>
    <mergeCell ref="A24:F24"/>
    <mergeCell ref="A25:I25"/>
    <mergeCell ref="A26:I26"/>
    <mergeCell ref="A27:I27"/>
    <mergeCell ref="A28:I28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scale="7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2"/>
  <sheetViews>
    <sheetView view="pageBreakPreview" zoomScaleNormal="100" workbookViewId="0">
      <selection activeCell="F12" sqref="F12:I12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10.21875" style="2" customWidth="1"/>
    <col min="4" max="4" width="21.6640625" style="2" customWidth="1"/>
    <col min="5" max="5" width="22.21875" style="1" customWidth="1"/>
    <col min="6" max="7" width="11.44140625" style="3" customWidth="1"/>
    <col min="8" max="9" width="8" style="4" customWidth="1"/>
    <col min="10" max="10" width="33.109375" style="5" customWidth="1"/>
    <col min="11" max="16384" width="9.88671875" style="1"/>
  </cols>
  <sheetData>
    <row r="1" spans="1:10" ht="22.5" customHeight="1" x14ac:dyDescent="0.25">
      <c r="A1" s="20" t="s">
        <v>0</v>
      </c>
      <c r="B1" s="20"/>
      <c r="C1" s="21"/>
      <c r="D1" s="21"/>
      <c r="E1" s="20"/>
      <c r="F1" s="20"/>
      <c r="G1" s="20"/>
      <c r="H1" s="22"/>
      <c r="I1" s="22"/>
    </row>
    <row r="2" spans="1:10" ht="14.25" customHeight="1" x14ac:dyDescent="0.25">
      <c r="A2" s="23" t="s">
        <v>1</v>
      </c>
      <c r="B2" s="23"/>
      <c r="C2" s="23"/>
      <c r="D2" s="23"/>
      <c r="E2" s="23"/>
      <c r="F2" s="23"/>
      <c r="G2" s="23"/>
      <c r="H2" s="24"/>
      <c r="I2" s="24"/>
    </row>
    <row r="3" spans="1:10" ht="15.75" customHeight="1" x14ac:dyDescent="0.25">
      <c r="A3" s="6" t="s">
        <v>2</v>
      </c>
      <c r="B3" s="25" t="s">
        <v>3</v>
      </c>
      <c r="C3" s="25"/>
      <c r="D3" s="25"/>
      <c r="E3" s="25"/>
      <c r="F3" s="25"/>
      <c r="G3" s="25"/>
      <c r="H3" s="25"/>
      <c r="I3" s="25"/>
    </row>
    <row r="4" spans="1:10" ht="15.75" customHeight="1" x14ac:dyDescent="0.25">
      <c r="A4" s="7" t="s">
        <v>4</v>
      </c>
      <c r="B4" s="25" t="s">
        <v>5</v>
      </c>
      <c r="C4" s="25"/>
      <c r="D4" s="25"/>
      <c r="E4" s="25"/>
      <c r="F4" s="7" t="s">
        <v>6</v>
      </c>
      <c r="G4" s="25" t="s">
        <v>7</v>
      </c>
      <c r="H4" s="25"/>
      <c r="I4" s="25"/>
    </row>
    <row r="5" spans="1:10" ht="15.75" customHeight="1" x14ac:dyDescent="0.25">
      <c r="A5" s="7" t="s">
        <v>8</v>
      </c>
      <c r="B5" s="25" t="s">
        <v>9</v>
      </c>
      <c r="C5" s="25"/>
      <c r="D5" s="25"/>
      <c r="E5" s="25"/>
      <c r="F5" s="7" t="s">
        <v>10</v>
      </c>
      <c r="G5" s="25">
        <v>59865011</v>
      </c>
      <c r="H5" s="25"/>
      <c r="I5" s="25"/>
    </row>
    <row r="6" spans="1:10" ht="33" customHeight="1" x14ac:dyDescent="0.25">
      <c r="A6" s="26" t="s">
        <v>11</v>
      </c>
      <c r="B6" s="26"/>
      <c r="C6" s="26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  <c r="J6" s="1"/>
    </row>
    <row r="7" spans="1:10" ht="15.9" customHeight="1" x14ac:dyDescent="0.25">
      <c r="A7" s="31"/>
      <c r="B7" s="26" t="s">
        <v>18</v>
      </c>
      <c r="C7" s="26"/>
      <c r="D7" s="9">
        <v>37.200000000000003</v>
      </c>
      <c r="E7" s="9">
        <v>19.2</v>
      </c>
      <c r="F7" s="9">
        <v>18.616399999999999</v>
      </c>
      <c r="G7" s="6">
        <v>10</v>
      </c>
      <c r="H7" s="10">
        <f>F7/E7</f>
        <v>0.9696041666666666</v>
      </c>
      <c r="I7" s="13">
        <f>G7*H7</f>
        <v>9.696041666666666</v>
      </c>
      <c r="J7" s="1"/>
    </row>
    <row r="8" spans="1:10" ht="15.75" customHeight="1" x14ac:dyDescent="0.25">
      <c r="A8" s="31"/>
      <c r="B8" s="26" t="s">
        <v>19</v>
      </c>
      <c r="C8" s="26"/>
      <c r="D8" s="9">
        <v>37.200000000000003</v>
      </c>
      <c r="E8" s="9">
        <v>19.2</v>
      </c>
      <c r="F8" s="9">
        <v>18.616399999999999</v>
      </c>
      <c r="G8" s="6" t="s">
        <v>20</v>
      </c>
      <c r="H8" s="10" t="s">
        <v>20</v>
      </c>
      <c r="I8" s="13" t="s">
        <v>20</v>
      </c>
      <c r="J8" s="1"/>
    </row>
    <row r="9" spans="1:10" ht="15.75" customHeight="1" x14ac:dyDescent="0.25">
      <c r="A9" s="31"/>
      <c r="B9" s="26" t="s">
        <v>21</v>
      </c>
      <c r="C9" s="26"/>
      <c r="D9" s="9"/>
      <c r="E9" s="9"/>
      <c r="F9" s="6"/>
      <c r="G9" s="6"/>
      <c r="H9" s="10"/>
      <c r="I9" s="10"/>
      <c r="J9" s="1"/>
    </row>
    <row r="10" spans="1:10" ht="15.75" customHeight="1" x14ac:dyDescent="0.25">
      <c r="A10" s="31"/>
      <c r="B10" s="26" t="s">
        <v>22</v>
      </c>
      <c r="C10" s="26"/>
      <c r="D10" s="6"/>
      <c r="E10" s="11"/>
      <c r="F10" s="6"/>
      <c r="G10" s="6"/>
      <c r="H10" s="8"/>
      <c r="I10" s="8"/>
      <c r="J10" s="1"/>
    </row>
    <row r="11" spans="1:10" ht="15.75" customHeight="1" x14ac:dyDescent="0.25">
      <c r="A11" s="6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  <c r="J11" s="1"/>
    </row>
    <row r="12" spans="1:10" ht="106.05" customHeight="1" x14ac:dyDescent="0.25">
      <c r="A12" s="6" t="s">
        <v>25</v>
      </c>
      <c r="B12" s="26" t="s">
        <v>26</v>
      </c>
      <c r="C12" s="26"/>
      <c r="D12" s="26"/>
      <c r="E12" s="26"/>
      <c r="F12" s="27" t="s">
        <v>77</v>
      </c>
      <c r="G12" s="27"/>
      <c r="H12" s="27"/>
      <c r="I12" s="27"/>
      <c r="J12" s="1"/>
    </row>
    <row r="13" spans="1:10" ht="48" x14ac:dyDescent="0.25">
      <c r="A13" s="26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2" t="s">
        <v>32</v>
      </c>
      <c r="G13" s="6" t="s">
        <v>33</v>
      </c>
      <c r="H13" s="13" t="s">
        <v>17</v>
      </c>
      <c r="I13" s="12" t="s">
        <v>34</v>
      </c>
      <c r="J13" s="1"/>
    </row>
    <row r="14" spans="1:10" ht="30" customHeight="1" x14ac:dyDescent="0.25">
      <c r="A14" s="26"/>
      <c r="B14" s="26" t="s">
        <v>35</v>
      </c>
      <c r="C14" s="32" t="s">
        <v>36</v>
      </c>
      <c r="D14" s="15" t="s">
        <v>37</v>
      </c>
      <c r="E14" s="15" t="s">
        <v>39</v>
      </c>
      <c r="F14" s="15" t="s">
        <v>39</v>
      </c>
      <c r="G14" s="15">
        <v>5</v>
      </c>
      <c r="H14" s="15">
        <v>5</v>
      </c>
      <c r="I14" s="7"/>
      <c r="J14" s="1"/>
    </row>
    <row r="15" spans="1:10" ht="30" customHeight="1" x14ac:dyDescent="0.25">
      <c r="A15" s="26"/>
      <c r="B15" s="26"/>
      <c r="C15" s="32"/>
      <c r="D15" s="15" t="s">
        <v>41</v>
      </c>
      <c r="E15" s="15" t="s">
        <v>76</v>
      </c>
      <c r="F15" s="15" t="s">
        <v>43</v>
      </c>
      <c r="G15" s="15">
        <v>5</v>
      </c>
      <c r="H15" s="15">
        <v>5</v>
      </c>
      <c r="I15" s="7"/>
      <c r="J15" s="1"/>
    </row>
    <row r="16" spans="1:10" ht="30" customHeight="1" x14ac:dyDescent="0.25">
      <c r="A16" s="26"/>
      <c r="B16" s="26"/>
      <c r="C16" s="32" t="s">
        <v>44</v>
      </c>
      <c r="D16" s="15" t="s">
        <v>45</v>
      </c>
      <c r="E16" s="15" t="s">
        <v>46</v>
      </c>
      <c r="F16" s="16">
        <v>1</v>
      </c>
      <c r="G16" s="15">
        <v>10</v>
      </c>
      <c r="H16" s="15">
        <v>10</v>
      </c>
      <c r="I16" s="7"/>
      <c r="J16" s="1"/>
    </row>
    <row r="17" spans="1:10" ht="30" customHeight="1" x14ac:dyDescent="0.25">
      <c r="A17" s="26"/>
      <c r="B17" s="26"/>
      <c r="C17" s="32"/>
      <c r="D17" s="15" t="s">
        <v>47</v>
      </c>
      <c r="E17" s="15" t="s">
        <v>46</v>
      </c>
      <c r="F17" s="16">
        <v>1</v>
      </c>
      <c r="G17" s="15">
        <v>10</v>
      </c>
      <c r="H17" s="15">
        <v>10</v>
      </c>
      <c r="I17" s="7"/>
      <c r="J17" s="1"/>
    </row>
    <row r="18" spans="1:10" ht="30" customHeight="1" x14ac:dyDescent="0.25">
      <c r="A18" s="26"/>
      <c r="B18" s="26"/>
      <c r="C18" s="14" t="s">
        <v>48</v>
      </c>
      <c r="D18" s="15" t="s">
        <v>49</v>
      </c>
      <c r="E18" s="15" t="s">
        <v>50</v>
      </c>
      <c r="F18" s="15" t="s">
        <v>51</v>
      </c>
      <c r="G18" s="15">
        <v>10</v>
      </c>
      <c r="H18" s="15">
        <v>10</v>
      </c>
      <c r="I18" s="7"/>
      <c r="J18" s="1"/>
    </row>
    <row r="19" spans="1:10" ht="30" customHeight="1" x14ac:dyDescent="0.25">
      <c r="A19" s="26"/>
      <c r="B19" s="26" t="s">
        <v>52</v>
      </c>
      <c r="C19" s="32" t="s">
        <v>53</v>
      </c>
      <c r="D19" s="15" t="s">
        <v>54</v>
      </c>
      <c r="E19" s="15" t="s">
        <v>55</v>
      </c>
      <c r="F19" s="15" t="s">
        <v>56</v>
      </c>
      <c r="G19" s="15">
        <v>3</v>
      </c>
      <c r="H19" s="15">
        <v>3</v>
      </c>
      <c r="I19" s="7"/>
      <c r="J19" s="1"/>
    </row>
    <row r="20" spans="1:10" ht="30" customHeight="1" x14ac:dyDescent="0.25">
      <c r="A20" s="26"/>
      <c r="B20" s="26"/>
      <c r="C20" s="32"/>
      <c r="D20" s="15" t="s">
        <v>57</v>
      </c>
      <c r="E20" s="15" t="s">
        <v>58</v>
      </c>
      <c r="F20" s="15" t="s">
        <v>59</v>
      </c>
      <c r="G20" s="15">
        <v>3</v>
      </c>
      <c r="H20" s="15">
        <v>3</v>
      </c>
      <c r="I20" s="7"/>
      <c r="J20" s="1"/>
    </row>
    <row r="21" spans="1:10" ht="30" customHeight="1" x14ac:dyDescent="0.25">
      <c r="A21" s="26"/>
      <c r="B21" s="26"/>
      <c r="C21" s="32"/>
      <c r="D21" s="15" t="s">
        <v>60</v>
      </c>
      <c r="E21" s="15" t="s">
        <v>61</v>
      </c>
      <c r="F21" s="15" t="s">
        <v>62</v>
      </c>
      <c r="G21" s="15">
        <v>4</v>
      </c>
      <c r="H21" s="15">
        <v>4</v>
      </c>
      <c r="I21" s="7"/>
      <c r="J21" s="1"/>
    </row>
    <row r="22" spans="1:10" ht="30" customHeight="1" x14ac:dyDescent="0.25">
      <c r="A22" s="26"/>
      <c r="B22" s="7" t="s">
        <v>63</v>
      </c>
      <c r="C22" s="7" t="s">
        <v>64</v>
      </c>
      <c r="D22" s="15" t="s">
        <v>65</v>
      </c>
      <c r="E22" s="15" t="s">
        <v>66</v>
      </c>
      <c r="F22" s="16">
        <v>1</v>
      </c>
      <c r="G22" s="15">
        <v>30</v>
      </c>
      <c r="H22" s="15">
        <v>30</v>
      </c>
      <c r="I22" s="7"/>
      <c r="J22" s="1"/>
    </row>
    <row r="23" spans="1:10" ht="30" customHeight="1" x14ac:dyDescent="0.25">
      <c r="A23" s="26"/>
      <c r="B23" s="7" t="s">
        <v>67</v>
      </c>
      <c r="C23" s="7" t="s">
        <v>68</v>
      </c>
      <c r="D23" s="15" t="s">
        <v>69</v>
      </c>
      <c r="E23" s="15" t="s">
        <v>70</v>
      </c>
      <c r="F23" s="16">
        <v>0.96</v>
      </c>
      <c r="G23" s="15">
        <v>10</v>
      </c>
      <c r="H23" s="15">
        <v>10</v>
      </c>
      <c r="I23" s="12"/>
      <c r="J23" s="1"/>
    </row>
    <row r="24" spans="1:10" ht="15.75" customHeight="1" x14ac:dyDescent="0.25">
      <c r="A24" s="28" t="s">
        <v>71</v>
      </c>
      <c r="B24" s="28"/>
      <c r="C24" s="28"/>
      <c r="D24" s="28"/>
      <c r="E24" s="28"/>
      <c r="F24" s="28"/>
      <c r="G24" s="17">
        <f>SUM(G14:G23)+G7</f>
        <v>100</v>
      </c>
      <c r="H24" s="18">
        <f>SUM(H14:H23)+I7</f>
        <v>99.696041666666673</v>
      </c>
      <c r="I24" s="7"/>
      <c r="J24" s="1"/>
    </row>
    <row r="25" spans="1:10" ht="15" customHeight="1" x14ac:dyDescent="0.25">
      <c r="A25" s="29" t="s">
        <v>72</v>
      </c>
      <c r="B25" s="29"/>
      <c r="C25" s="23"/>
      <c r="D25" s="23"/>
      <c r="E25" s="29"/>
      <c r="F25" s="23"/>
      <c r="G25" s="23"/>
      <c r="H25" s="30"/>
      <c r="I25" s="30"/>
      <c r="J25" s="33"/>
    </row>
    <row r="26" spans="1:10" ht="67.95" customHeight="1" x14ac:dyDescent="0.25">
      <c r="A26" s="29" t="s">
        <v>73</v>
      </c>
      <c r="B26" s="29"/>
      <c r="C26" s="23"/>
      <c r="D26" s="23"/>
      <c r="E26" s="29"/>
      <c r="F26" s="23"/>
      <c r="G26" s="23"/>
      <c r="H26" s="30"/>
      <c r="I26" s="30"/>
      <c r="J26" s="33"/>
    </row>
    <row r="27" spans="1:10" ht="15" customHeight="1" x14ac:dyDescent="0.25">
      <c r="A27" s="29" t="s">
        <v>74</v>
      </c>
      <c r="B27" s="29"/>
      <c r="C27" s="23"/>
      <c r="D27" s="23"/>
      <c r="E27" s="29"/>
      <c r="F27" s="23"/>
      <c r="G27" s="23"/>
      <c r="H27" s="30"/>
      <c r="I27" s="30"/>
    </row>
    <row r="28" spans="1:10" ht="15" customHeight="1" x14ac:dyDescent="0.25">
      <c r="A28" s="29" t="s">
        <v>75</v>
      </c>
      <c r="B28" s="29"/>
      <c r="C28" s="23"/>
      <c r="D28" s="23"/>
      <c r="E28" s="29"/>
      <c r="F28" s="23"/>
      <c r="G28" s="23"/>
      <c r="H28" s="30"/>
      <c r="I28" s="30"/>
      <c r="J28" s="19"/>
    </row>
    <row r="29" spans="1:10" x14ac:dyDescent="0.25">
      <c r="A29" s="29"/>
      <c r="B29" s="29"/>
      <c r="C29" s="23"/>
      <c r="D29" s="23"/>
      <c r="E29" s="29"/>
      <c r="F29" s="23"/>
      <c r="G29" s="23"/>
      <c r="H29" s="30"/>
      <c r="I29" s="30"/>
      <c r="J29" s="19"/>
    </row>
    <row r="30" spans="1:10" x14ac:dyDescent="0.25">
      <c r="J30" s="19"/>
    </row>
    <row r="31" spans="1:10" x14ac:dyDescent="0.25">
      <c r="J31" s="33"/>
    </row>
    <row r="32" spans="1:10" x14ac:dyDescent="0.25">
      <c r="J32" s="33"/>
    </row>
  </sheetData>
  <mergeCells count="31">
    <mergeCell ref="J25:J26"/>
    <mergeCell ref="J31:J32"/>
    <mergeCell ref="A29:I29"/>
    <mergeCell ref="A6:A10"/>
    <mergeCell ref="A13:A23"/>
    <mergeCell ref="B14:B18"/>
    <mergeCell ref="B19:B21"/>
    <mergeCell ref="C14:C15"/>
    <mergeCell ref="C16:C17"/>
    <mergeCell ref="C19:C21"/>
    <mergeCell ref="A24:F24"/>
    <mergeCell ref="A25:I25"/>
    <mergeCell ref="A26:I26"/>
    <mergeCell ref="A27:I27"/>
    <mergeCell ref="A28:I28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设有成本指标的-原始</vt:lpstr>
      <vt:lpstr>设有成本指标的 (2)</vt:lpstr>
      <vt:lpstr>'设有成本指标的 (2)'!Print_Area</vt:lpstr>
      <vt:lpstr>'设有成本指标的-原始'!Print_Area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2025-05-07T06:04:03Z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64944A1DD8CF4E5B88BC41CD4436ACBC</vt:lpwstr>
  </property>
</Properties>
</file>