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564"/>
  </bookViews>
  <sheets>
    <sheet name="设有成本指标的" sheetId="1" r:id="rId1"/>
  </sheets>
  <definedNames>
    <definedName name="_xlnm.Print_Area" localSheetId="0">设有成本指标的!$A$1:$I$22</definedName>
  </definedNames>
  <calcPr calcId="144525"/>
</workbook>
</file>

<file path=xl/sharedStrings.xml><?xml version="1.0" encoding="utf-8"?>
<sst xmlns="http://schemas.openxmlformats.org/spreadsheetml/2006/main" count="84" uniqueCount="75">
  <si>
    <t>项目支出绩效自评表 </t>
  </si>
  <si>
    <t>（2022年度）</t>
  </si>
  <si>
    <t>项目名称</t>
  </si>
  <si>
    <t>退役军人教育运行保障服务项目</t>
  </si>
  <si>
    <t>主管部门</t>
  </si>
  <si>
    <t>北京市退役军人事务局</t>
  </si>
  <si>
    <t>实施单位</t>
  </si>
  <si>
    <t>北京市退役军人服务中心</t>
  </si>
  <si>
    <t>项目负责人</t>
  </si>
  <si>
    <t>赖栾彬</t>
  </si>
  <si>
    <t>联系电话</t>
  </si>
  <si>
    <t>项目资金
（万元）</t>
  </si>
  <si>
    <t>年初预算数</t>
  </si>
  <si>
    <t>全年预算数（A）</t>
  </si>
  <si>
    <t>全年执行数（B）</t>
  </si>
  <si>
    <t>分值（10分）</t>
  </si>
  <si>
    <t>执行率（B/A)</t>
  </si>
  <si>
    <t>得分</t>
  </si>
  <si>
    <t>年度资金总额：</t>
  </si>
  <si>
    <t xml:space="preserve">  其中：当年财政拨款</t>
  </si>
  <si>
    <t>—</t>
  </si>
  <si>
    <t xml:space="preserve">        上年结转资金</t>
  </si>
  <si>
    <t xml:space="preserve">    其他资金</t>
  </si>
  <si>
    <t>预期目标</t>
  </si>
  <si>
    <t>实际完成情况</t>
  </si>
  <si>
    <t>年度总体目标</t>
  </si>
  <si>
    <t>确保退役军人教育培训运行保障劳务派遣服务项目运行平稳有序，机构运行正常，有效调动人员工作积极性，确保退役军人培训工作正常开展</t>
  </si>
  <si>
    <t>确保了2022年退役军人教育培训运行保障劳务派遣服务项目运行平稳有序和退役军人培训工作正常开展。</t>
  </si>
  <si>
    <t>绩效指标</t>
  </si>
  <si>
    <t>一级指标</t>
  </si>
  <si>
    <t>二级指标</t>
  </si>
  <si>
    <t>三级指标</t>
  </si>
  <si>
    <t>年度指标值(A)</t>
  </si>
  <si>
    <t>实际完成值（B）</t>
  </si>
  <si>
    <t>分值</t>
  </si>
  <si>
    <t>偏差原因分析及改进措施</t>
  </si>
  <si>
    <t>产出指标
（40分）</t>
  </si>
  <si>
    <t>数量指标</t>
  </si>
  <si>
    <t>运行保障人员人数</t>
  </si>
  <si>
    <t>≥55人</t>
  </si>
  <si>
    <t>55人</t>
  </si>
  <si>
    <t>质量指标</t>
  </si>
  <si>
    <t>运行保障服务质量合格率</t>
  </si>
  <si>
    <t>≥100%</t>
  </si>
  <si>
    <t>时效指标</t>
  </si>
  <si>
    <t>准时完成工资支付月数</t>
  </si>
  <si>
    <t>=11月</t>
  </si>
  <si>
    <t>13月</t>
  </si>
  <si>
    <t>因市退役军人服务中心顺义办公区培训疗养机构改革工作尚未完成，工资支付月数增加</t>
  </si>
  <si>
    <t>成本指标
（10分）</t>
  </si>
  <si>
    <t>成本指标</t>
  </si>
  <si>
    <t>人均成本</t>
  </si>
  <si>
    <t>≤9.44万元</t>
  </si>
  <si>
    <t>8.0981万元</t>
  </si>
  <si>
    <t>项目预算控制数</t>
  </si>
  <si>
    <t>≤304.83万元</t>
  </si>
  <si>
    <t>210.87万元</t>
  </si>
  <si>
    <t>因部分人员到龄退休离职，人数减少，资金支出相应减少</t>
  </si>
  <si>
    <t>效益指标
（30分）</t>
  </si>
  <si>
    <t>社会效益指标</t>
  </si>
  <si>
    <t>安全事故发生率</t>
  </si>
  <si>
    <t>≤0%</t>
  </si>
  <si>
    <t>可持续影响指标</t>
  </si>
  <si>
    <t>保障稳定运行时间</t>
  </si>
  <si>
    <t>=1年</t>
  </si>
  <si>
    <t>1年</t>
  </si>
  <si>
    <t>满意度指标（10分）</t>
  </si>
  <si>
    <t>服务对象满意度指标</t>
  </si>
  <si>
    <t>学员满意度</t>
  </si>
  <si>
    <t>≥95%</t>
  </si>
  <si>
    <t>总分：</t>
  </si>
  <si>
    <t>注：1.得分一档最高不能超过该指标分值上限。</t>
  </si>
  <si>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一年度指标值(A))/年度指标值(A)*100%。若计算结果在200%-300%(含200%)区间，则按照该指标分值的10%扣分；计算结果在300%-500%(含300%)区间，则按照该指标分值的20%扣分；计算结果高于500%(含500%)，则按照该指标分值的30%扣分。</t>
  </si>
  <si>
    <t xml:space="preserve">    3.请在“偏差原因分析及改进措施”中说明偏离目标、不能完成目标的原因及拟采取的措施。</t>
  </si>
  <si>
    <t xml:space="preserve">    4.90(含)-100分为优、80(含)-90分为良、60(含80分为中、60分以下为差。</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</si>
</sst>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000_ "/>
    <numFmt numFmtId="178" formatCode="#,##0.00_ "/>
  </numFmts>
  <fonts count="29">
    <font>
      <sz val="11"/>
      <color theme="1"/>
      <name val="宋体"/>
      <charset val="134"/>
      <scheme val="minor"/>
    </font>
    <font>
      <sz val="12"/>
      <name val="宋体"/>
      <charset val="134"/>
    </font>
    <font>
      <sz val="10"/>
      <name val="宋体"/>
      <charset val="134"/>
    </font>
    <font>
      <sz val="10"/>
      <color rgb="FFFF0000"/>
      <name val="宋体"/>
      <charset val="134"/>
    </font>
    <font>
      <sz val="14"/>
      <color indexed="8"/>
      <name val="方正小标宋简体"/>
      <charset val="134"/>
    </font>
    <font>
      <sz val="10"/>
      <color indexed="8"/>
      <name val="方正小标宋简体"/>
      <charset val="134"/>
    </font>
    <font>
      <sz val="10"/>
      <color indexed="8"/>
      <name val="宋体"/>
      <charset val="134"/>
    </font>
    <font>
      <sz val="10"/>
      <color theme="1"/>
      <name val="宋体"/>
      <charset val="134"/>
    </font>
    <font>
      <sz val="10"/>
      <color rgb="FF000000"/>
      <name val="宋体"/>
      <charset val="134"/>
    </font>
    <font>
      <b/>
      <sz val="10"/>
      <color indexed="8"/>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3"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4" applyNumberFormat="0" applyFill="0" applyAlignment="0" applyProtection="0">
      <alignment vertical="center"/>
    </xf>
    <xf numFmtId="0" fontId="21" fillId="0" borderId="4" applyNumberFormat="0" applyFill="0" applyAlignment="0" applyProtection="0">
      <alignment vertical="center"/>
    </xf>
    <xf numFmtId="0" fontId="13" fillId="9" borderId="0" applyNumberFormat="0" applyBorder="0" applyAlignment="0" applyProtection="0">
      <alignment vertical="center"/>
    </xf>
    <xf numFmtId="0" fontId="16" fillId="0" borderId="5" applyNumberFormat="0" applyFill="0" applyAlignment="0" applyProtection="0">
      <alignment vertical="center"/>
    </xf>
    <xf numFmtId="0" fontId="13" fillId="10" borderId="0" applyNumberFormat="0" applyBorder="0" applyAlignment="0" applyProtection="0">
      <alignment vertical="center"/>
    </xf>
    <xf numFmtId="0" fontId="22" fillId="11" borderId="6" applyNumberFormat="0" applyAlignment="0" applyProtection="0">
      <alignment vertical="center"/>
    </xf>
    <xf numFmtId="0" fontId="23" fillId="11" borderId="2" applyNumberFormat="0" applyAlignment="0" applyProtection="0">
      <alignment vertical="center"/>
    </xf>
    <xf numFmtId="0" fontId="24" fillId="12" borderId="7"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1" fillId="0" borderId="0"/>
  </cellStyleXfs>
  <cellXfs count="33">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10" fontId="1" fillId="0" borderId="0" xfId="0" applyNumberFormat="1" applyFont="1" applyFill="1" applyBorder="1" applyAlignment="1">
      <alignment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10" fontId="4" fillId="0" borderId="0"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10" fontId="6" fillId="0" borderId="0"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10"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177" fontId="7" fillId="0" borderId="1" xfId="0" applyNumberFormat="1" applyFont="1" applyBorder="1" applyAlignment="1">
      <alignment horizontal="center" vertical="center"/>
    </xf>
    <xf numFmtId="0" fontId="7" fillId="0" borderId="1" xfId="0" applyFont="1" applyBorder="1" applyAlignment="1">
      <alignment horizontal="center" vertical="center"/>
    </xf>
    <xf numFmtId="10" fontId="7" fillId="0" borderId="1" xfId="0" applyNumberFormat="1" applyFont="1" applyBorder="1" applyAlignment="1">
      <alignment horizontal="center" vertical="center"/>
    </xf>
    <xf numFmtId="177" fontId="7" fillId="0" borderId="1" xfId="0" applyNumberFormat="1" applyFont="1" applyFill="1" applyBorder="1" applyAlignment="1">
      <alignment horizontal="center" vertical="center"/>
    </xf>
    <xf numFmtId="9" fontId="2" fillId="0" borderId="1" xfId="1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Border="1" applyAlignment="1">
      <alignment horizontal="center" vertical="center"/>
    </xf>
    <xf numFmtId="9" fontId="7" fillId="0" borderId="1" xfId="0" applyNumberFormat="1" applyFont="1" applyBorder="1" applyAlignment="1">
      <alignment horizontal="center" vertical="center"/>
    </xf>
    <xf numFmtId="0" fontId="7" fillId="0" borderId="1" xfId="0" applyFont="1" applyFill="1" applyBorder="1" applyAlignment="1">
      <alignment horizontal="center" vertical="center"/>
    </xf>
    <xf numFmtId="178" fontId="7" fillId="0" borderId="1" xfId="0" applyNumberFormat="1" applyFont="1" applyBorder="1" applyAlignment="1">
      <alignment horizontal="center" vertical="center"/>
    </xf>
    <xf numFmtId="0" fontId="9" fillId="0" borderId="1" xfId="0"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0" fontId="6" fillId="0" borderId="0" xfId="0" applyFont="1" applyFill="1" applyBorder="1" applyAlignment="1">
      <alignment horizontal="left" vertical="center" wrapText="1"/>
    </xf>
    <xf numFmtId="10" fontId="6" fillId="0" borderId="0" xfId="0" applyNumberFormat="1" applyFont="1" applyFill="1" applyBorder="1" applyAlignment="1">
      <alignment horizontal="left" vertical="center" wrapText="1"/>
    </xf>
    <xf numFmtId="0" fontId="7" fillId="0" borderId="1" xfId="0" applyFont="1" applyBorder="1" applyAlignment="1">
      <alignment horizontal="center" vertical="center" wrapText="1"/>
    </xf>
    <xf numFmtId="0" fontId="3" fillId="0" borderId="0" xfId="0" applyFont="1" applyFill="1" applyAlignment="1">
      <alignment horizontal="center" vertical="center" wrapText="1"/>
    </xf>
    <xf numFmtId="0" fontId="3" fillId="0" borderId="0" xfId="0" applyFont="1"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0"/>
  <sheetViews>
    <sheetView tabSelected="1" view="pageBreakPreview" zoomScaleNormal="100" topLeftCell="A5" workbookViewId="0">
      <selection activeCell="B14" sqref="B14:B16"/>
    </sheetView>
  </sheetViews>
  <sheetFormatPr defaultColWidth="9.87037037037037" defaultRowHeight="15.6"/>
  <cols>
    <col min="1" max="1" width="9.60185185185185" style="1" customWidth="1"/>
    <col min="2" max="2" width="11.2685185185185" style="1" customWidth="1"/>
    <col min="3" max="3" width="10.2685185185185" style="2" customWidth="1"/>
    <col min="4" max="4" width="21.6666666666667" style="2" customWidth="1"/>
    <col min="5" max="5" width="22.2685185185185" style="1" customWidth="1"/>
    <col min="6" max="7" width="11.3981481481481" style="3" customWidth="1"/>
    <col min="8" max="8" width="8" style="4" customWidth="1"/>
    <col min="9" max="9" width="12.4444444444444" style="4" customWidth="1"/>
    <col min="10" max="10" width="33.1296296296296" style="5" customWidth="1"/>
    <col min="11" max="16384" width="9.87037037037037" style="1"/>
  </cols>
  <sheetData>
    <row r="1" ht="22.5" customHeight="1" spans="1:9">
      <c r="A1" s="6" t="s">
        <v>0</v>
      </c>
      <c r="B1" s="6"/>
      <c r="C1" s="7"/>
      <c r="D1" s="7"/>
      <c r="E1" s="6"/>
      <c r="F1" s="6"/>
      <c r="G1" s="6"/>
      <c r="H1" s="8"/>
      <c r="I1" s="8"/>
    </row>
    <row r="2" ht="14.25" customHeight="1" spans="1:9">
      <c r="A2" s="9" t="s">
        <v>1</v>
      </c>
      <c r="B2" s="9"/>
      <c r="C2" s="9"/>
      <c r="D2" s="9"/>
      <c r="E2" s="9"/>
      <c r="F2" s="9"/>
      <c r="G2" s="9"/>
      <c r="H2" s="10"/>
      <c r="I2" s="10"/>
    </row>
    <row r="3" ht="15.75" customHeight="1" spans="1:9">
      <c r="A3" s="11" t="s">
        <v>2</v>
      </c>
      <c r="B3" s="12" t="s">
        <v>3</v>
      </c>
      <c r="C3" s="12"/>
      <c r="D3" s="12"/>
      <c r="E3" s="12"/>
      <c r="F3" s="12"/>
      <c r="G3" s="12"/>
      <c r="H3" s="12"/>
      <c r="I3" s="12"/>
    </row>
    <row r="4" ht="15.75" customHeight="1" spans="1:9">
      <c r="A4" s="12" t="s">
        <v>4</v>
      </c>
      <c r="B4" s="12" t="s">
        <v>5</v>
      </c>
      <c r="C4" s="12"/>
      <c r="D4" s="12"/>
      <c r="E4" s="12"/>
      <c r="F4" s="12" t="s">
        <v>6</v>
      </c>
      <c r="G4" s="12" t="s">
        <v>7</v>
      </c>
      <c r="H4" s="12"/>
      <c r="I4" s="12"/>
    </row>
    <row r="5" ht="15.75" customHeight="1" spans="1:9">
      <c r="A5" s="12" t="s">
        <v>8</v>
      </c>
      <c r="B5" s="12" t="s">
        <v>9</v>
      </c>
      <c r="C5" s="12"/>
      <c r="D5" s="12"/>
      <c r="E5" s="12"/>
      <c r="F5" s="12" t="s">
        <v>10</v>
      </c>
      <c r="G5" s="12">
        <v>69422492</v>
      </c>
      <c r="H5" s="12"/>
      <c r="I5" s="12"/>
    </row>
    <row r="6" ht="33" customHeight="1" spans="1:10">
      <c r="A6" s="11" t="s">
        <v>11</v>
      </c>
      <c r="B6" s="11"/>
      <c r="C6" s="11"/>
      <c r="D6" s="11" t="s">
        <v>12</v>
      </c>
      <c r="E6" s="11" t="s">
        <v>13</v>
      </c>
      <c r="F6" s="11" t="s">
        <v>14</v>
      </c>
      <c r="G6" s="11" t="s">
        <v>15</v>
      </c>
      <c r="H6" s="13" t="s">
        <v>16</v>
      </c>
      <c r="I6" s="20" t="s">
        <v>17</v>
      </c>
      <c r="J6" s="1"/>
    </row>
    <row r="7" ht="15.95" customHeight="1" spans="1:10">
      <c r="A7" s="14"/>
      <c r="B7" s="11" t="s">
        <v>18</v>
      </c>
      <c r="C7" s="11"/>
      <c r="D7" s="15">
        <v>304.83</v>
      </c>
      <c r="E7" s="15">
        <f>E8+E9</f>
        <v>260.71</v>
      </c>
      <c r="F7" s="15">
        <v>210.87</v>
      </c>
      <c r="G7" s="16">
        <v>10</v>
      </c>
      <c r="H7" s="17">
        <f>F7/E7</f>
        <v>0.808829734187411</v>
      </c>
      <c r="I7" s="25">
        <f>G7*H7</f>
        <v>8.08829734187411</v>
      </c>
      <c r="J7" s="1"/>
    </row>
    <row r="8" ht="15.75" customHeight="1" spans="1:10">
      <c r="A8" s="14"/>
      <c r="B8" s="11" t="s">
        <v>19</v>
      </c>
      <c r="C8" s="11"/>
      <c r="D8" s="15">
        <v>138.11</v>
      </c>
      <c r="E8" s="15">
        <v>138.11</v>
      </c>
      <c r="F8" s="15">
        <v>138.11</v>
      </c>
      <c r="G8" s="16" t="s">
        <v>20</v>
      </c>
      <c r="H8" s="16" t="s">
        <v>20</v>
      </c>
      <c r="I8" s="16" t="s">
        <v>20</v>
      </c>
      <c r="J8" s="1"/>
    </row>
    <row r="9" ht="15.75" customHeight="1" spans="1:10">
      <c r="A9" s="14"/>
      <c r="B9" s="11" t="s">
        <v>21</v>
      </c>
      <c r="C9" s="11"/>
      <c r="D9" s="15">
        <v>122.6</v>
      </c>
      <c r="E9" s="15">
        <v>122.6</v>
      </c>
      <c r="F9" s="18">
        <v>72.75</v>
      </c>
      <c r="G9" s="16" t="s">
        <v>20</v>
      </c>
      <c r="H9" s="16" t="s">
        <v>20</v>
      </c>
      <c r="I9" s="16" t="s">
        <v>20</v>
      </c>
      <c r="J9" s="1"/>
    </row>
    <row r="10" ht="15.75" customHeight="1" spans="1:10">
      <c r="A10" s="14"/>
      <c r="B10" s="11" t="s">
        <v>22</v>
      </c>
      <c r="C10" s="11"/>
      <c r="D10" s="15">
        <v>44.11</v>
      </c>
      <c r="E10" s="15">
        <v>0</v>
      </c>
      <c r="F10" s="18">
        <v>0</v>
      </c>
      <c r="G10" s="16" t="s">
        <v>20</v>
      </c>
      <c r="H10" s="16" t="s">
        <v>20</v>
      </c>
      <c r="I10" s="16" t="s">
        <v>20</v>
      </c>
      <c r="J10" s="1"/>
    </row>
    <row r="11" ht="15.75" customHeight="1" spans="1:10">
      <c r="A11" s="11"/>
      <c r="B11" s="11" t="s">
        <v>23</v>
      </c>
      <c r="C11" s="11"/>
      <c r="D11" s="11"/>
      <c r="E11" s="11"/>
      <c r="F11" s="11" t="s">
        <v>24</v>
      </c>
      <c r="G11" s="11"/>
      <c r="H11" s="11"/>
      <c r="I11" s="11"/>
      <c r="J11" s="1"/>
    </row>
    <row r="12" ht="43" customHeight="1" spans="1:10">
      <c r="A12" s="11" t="s">
        <v>25</v>
      </c>
      <c r="B12" s="11" t="s">
        <v>26</v>
      </c>
      <c r="C12" s="11"/>
      <c r="D12" s="11"/>
      <c r="E12" s="11"/>
      <c r="F12" s="11" t="s">
        <v>27</v>
      </c>
      <c r="G12" s="11"/>
      <c r="H12" s="11"/>
      <c r="I12" s="11"/>
      <c r="J12" s="1"/>
    </row>
    <row r="13" ht="31" customHeight="1" spans="1:10">
      <c r="A13" s="11" t="s">
        <v>28</v>
      </c>
      <c r="B13" s="11" t="s">
        <v>29</v>
      </c>
      <c r="C13" s="11" t="s">
        <v>30</v>
      </c>
      <c r="D13" s="11" t="s">
        <v>31</v>
      </c>
      <c r="E13" s="11" t="s">
        <v>32</v>
      </c>
      <c r="F13" s="19" t="s">
        <v>33</v>
      </c>
      <c r="G13" s="11" t="s">
        <v>34</v>
      </c>
      <c r="H13" s="20" t="s">
        <v>17</v>
      </c>
      <c r="I13" s="19" t="s">
        <v>35</v>
      </c>
      <c r="J13" s="1"/>
    </row>
    <row r="14" ht="31" customHeight="1" spans="1:10">
      <c r="A14" s="11"/>
      <c r="B14" s="11" t="s">
        <v>36</v>
      </c>
      <c r="C14" s="21" t="s">
        <v>37</v>
      </c>
      <c r="D14" s="22" t="s">
        <v>38</v>
      </c>
      <c r="E14" s="16" t="s">
        <v>39</v>
      </c>
      <c r="F14" s="16" t="s">
        <v>40</v>
      </c>
      <c r="G14" s="16">
        <v>15</v>
      </c>
      <c r="H14" s="16">
        <v>15</v>
      </c>
      <c r="I14" s="30"/>
      <c r="J14" s="1"/>
    </row>
    <row r="15" ht="31" customHeight="1" spans="1:10">
      <c r="A15" s="11"/>
      <c r="B15" s="11"/>
      <c r="C15" s="21" t="s">
        <v>41</v>
      </c>
      <c r="D15" s="22" t="s">
        <v>42</v>
      </c>
      <c r="E15" s="16" t="s">
        <v>43</v>
      </c>
      <c r="F15" s="23">
        <v>1</v>
      </c>
      <c r="G15" s="16">
        <v>15</v>
      </c>
      <c r="H15" s="16">
        <v>15</v>
      </c>
      <c r="I15" s="30"/>
      <c r="J15" s="1"/>
    </row>
    <row r="16" ht="94" customHeight="1" spans="1:10">
      <c r="A16" s="11"/>
      <c r="B16" s="11"/>
      <c r="C16" s="21" t="s">
        <v>44</v>
      </c>
      <c r="D16" s="22" t="s">
        <v>45</v>
      </c>
      <c r="E16" s="24" t="s">
        <v>46</v>
      </c>
      <c r="F16" s="24" t="s">
        <v>47</v>
      </c>
      <c r="G16" s="16">
        <v>10</v>
      </c>
      <c r="H16" s="25">
        <f>1.82+0.09</f>
        <v>1.91</v>
      </c>
      <c r="I16" s="30" t="s">
        <v>48</v>
      </c>
      <c r="J16" s="1"/>
    </row>
    <row r="17" ht="31" customHeight="1" spans="1:10">
      <c r="A17" s="11"/>
      <c r="B17" s="11" t="s">
        <v>49</v>
      </c>
      <c r="C17" s="21" t="s">
        <v>50</v>
      </c>
      <c r="D17" s="22" t="s">
        <v>51</v>
      </c>
      <c r="E17" s="16" t="s">
        <v>52</v>
      </c>
      <c r="F17" s="16" t="s">
        <v>53</v>
      </c>
      <c r="G17" s="16">
        <v>5</v>
      </c>
      <c r="H17" s="16">
        <v>5</v>
      </c>
      <c r="I17" s="30"/>
      <c r="J17" s="1"/>
    </row>
    <row r="18" ht="69" customHeight="1" spans="1:10">
      <c r="A18" s="11"/>
      <c r="B18" s="11"/>
      <c r="C18" s="21"/>
      <c r="D18" s="22" t="s">
        <v>54</v>
      </c>
      <c r="E18" s="16" t="s">
        <v>55</v>
      </c>
      <c r="F18" s="16" t="s">
        <v>56</v>
      </c>
      <c r="G18" s="16">
        <v>5</v>
      </c>
      <c r="H18" s="16">
        <v>5</v>
      </c>
      <c r="I18" s="30" t="s">
        <v>57</v>
      </c>
      <c r="J18" s="1"/>
    </row>
    <row r="19" ht="31" customHeight="1" spans="1:10">
      <c r="A19" s="11"/>
      <c r="B19" s="12" t="s">
        <v>58</v>
      </c>
      <c r="C19" s="12" t="s">
        <v>59</v>
      </c>
      <c r="D19" s="22" t="s">
        <v>60</v>
      </c>
      <c r="E19" s="16" t="s">
        <v>61</v>
      </c>
      <c r="F19" s="23">
        <v>0</v>
      </c>
      <c r="G19" s="16">
        <v>15</v>
      </c>
      <c r="H19" s="16">
        <v>15</v>
      </c>
      <c r="I19" s="30"/>
      <c r="J19" s="1"/>
    </row>
    <row r="20" ht="31" customHeight="1" spans="1:10">
      <c r="A20" s="11"/>
      <c r="B20" s="12"/>
      <c r="C20" s="12" t="s">
        <v>62</v>
      </c>
      <c r="D20" s="22" t="s">
        <v>63</v>
      </c>
      <c r="E20" s="16" t="s">
        <v>64</v>
      </c>
      <c r="F20" s="16" t="s">
        <v>65</v>
      </c>
      <c r="G20" s="16">
        <v>15</v>
      </c>
      <c r="H20" s="16">
        <v>15</v>
      </c>
      <c r="I20" s="30"/>
      <c r="J20" s="1"/>
    </row>
    <row r="21" ht="31" customHeight="1" spans="1:10">
      <c r="A21" s="11"/>
      <c r="B21" s="12" t="s">
        <v>66</v>
      </c>
      <c r="C21" s="12" t="s">
        <v>67</v>
      </c>
      <c r="D21" s="22" t="s">
        <v>68</v>
      </c>
      <c r="E21" s="16" t="s">
        <v>69</v>
      </c>
      <c r="F21" s="17">
        <v>0.978</v>
      </c>
      <c r="G21" s="16">
        <v>10</v>
      </c>
      <c r="H21" s="16">
        <v>10</v>
      </c>
      <c r="I21" s="30"/>
      <c r="J21" s="1"/>
    </row>
    <row r="22" ht="15.75" customHeight="1" spans="1:10">
      <c r="A22" s="26" t="s">
        <v>70</v>
      </c>
      <c r="B22" s="26"/>
      <c r="C22" s="26"/>
      <c r="D22" s="26"/>
      <c r="E22" s="26"/>
      <c r="F22" s="26"/>
      <c r="G22" s="26">
        <f>SUM(G14:G21)+G7</f>
        <v>100</v>
      </c>
      <c r="H22" s="27">
        <f>SUM(H14:H21)+I7</f>
        <v>89.9982973418741</v>
      </c>
      <c r="I22" s="12"/>
      <c r="J22" s="1"/>
    </row>
    <row r="23" ht="15" customHeight="1" spans="1:10">
      <c r="A23" s="28" t="s">
        <v>71</v>
      </c>
      <c r="B23" s="28"/>
      <c r="C23" s="9"/>
      <c r="D23" s="9"/>
      <c r="E23" s="28"/>
      <c r="F23" s="9"/>
      <c r="G23" s="9"/>
      <c r="H23" s="29"/>
      <c r="I23" s="29"/>
      <c r="J23" s="31"/>
    </row>
    <row r="24" ht="68" customHeight="1" spans="1:10">
      <c r="A24" s="28" t="s">
        <v>72</v>
      </c>
      <c r="B24" s="28"/>
      <c r="C24" s="9"/>
      <c r="D24" s="9"/>
      <c r="E24" s="28"/>
      <c r="F24" s="9"/>
      <c r="G24" s="9"/>
      <c r="H24" s="29"/>
      <c r="I24" s="29"/>
      <c r="J24" s="31"/>
    </row>
    <row r="25" ht="15" customHeight="1" spans="1:10">
      <c r="A25" s="28" t="s">
        <v>73</v>
      </c>
      <c r="B25" s="28"/>
      <c r="C25" s="9"/>
      <c r="D25" s="9"/>
      <c r="E25" s="28"/>
      <c r="F25" s="9"/>
      <c r="G25" s="9"/>
      <c r="H25" s="29"/>
      <c r="I25" s="29"/>
      <c r="J25" s="31"/>
    </row>
    <row r="26" ht="15" customHeight="1" spans="1:10">
      <c r="A26" s="28" t="s">
        <v>74</v>
      </c>
      <c r="B26" s="28"/>
      <c r="C26" s="9"/>
      <c r="D26" s="9"/>
      <c r="E26" s="28"/>
      <c r="F26" s="9"/>
      <c r="G26" s="9"/>
      <c r="H26" s="29"/>
      <c r="I26" s="29"/>
      <c r="J26" s="32"/>
    </row>
    <row r="27" ht="14.4" spans="1:10">
      <c r="A27" s="28"/>
      <c r="B27" s="28"/>
      <c r="C27" s="9"/>
      <c r="D27" s="9"/>
      <c r="E27" s="28"/>
      <c r="F27" s="9"/>
      <c r="G27" s="9"/>
      <c r="H27" s="29"/>
      <c r="I27" s="29"/>
      <c r="J27" s="32"/>
    </row>
    <row r="28" spans="10:10">
      <c r="J28" s="32"/>
    </row>
    <row r="29" spans="10:10">
      <c r="J29" s="31"/>
    </row>
    <row r="30" spans="10:10">
      <c r="J30" s="31"/>
    </row>
  </sheetData>
  <mergeCells count="30">
    <mergeCell ref="A1:I1"/>
    <mergeCell ref="A2:I2"/>
    <mergeCell ref="B3:I3"/>
    <mergeCell ref="B4:E4"/>
    <mergeCell ref="G4:I4"/>
    <mergeCell ref="B5:E5"/>
    <mergeCell ref="G5:I5"/>
    <mergeCell ref="B6:C6"/>
    <mergeCell ref="B7:C7"/>
    <mergeCell ref="B8:C8"/>
    <mergeCell ref="B9:C9"/>
    <mergeCell ref="B10:C10"/>
    <mergeCell ref="B11:E11"/>
    <mergeCell ref="F11:I11"/>
    <mergeCell ref="B12:E12"/>
    <mergeCell ref="F12:I12"/>
    <mergeCell ref="A22:F22"/>
    <mergeCell ref="A23:I23"/>
    <mergeCell ref="A24:I24"/>
    <mergeCell ref="A25:I25"/>
    <mergeCell ref="A26:I26"/>
    <mergeCell ref="A27:I27"/>
    <mergeCell ref="A6:A10"/>
    <mergeCell ref="A13:A21"/>
    <mergeCell ref="B14:B16"/>
    <mergeCell ref="B17:B18"/>
    <mergeCell ref="B19:B20"/>
    <mergeCell ref="C17:C18"/>
    <mergeCell ref="J23:J24"/>
    <mergeCell ref="J29:J30"/>
  </mergeCells>
  <pageMargins left="0.747916666666667" right="0.747916666666667" top="0.984027777777778" bottom="0.984027777777778" header="0.511805555555556" footer="0.511805555555556"/>
  <pageSetup paperSize="9" scale="74" fitToHeight="0"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设有成本指标的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刘佳</dc:creator>
  <cp:lastModifiedBy>夏天</cp:lastModifiedBy>
  <dcterms:created xsi:type="dcterms:W3CDTF">2019-03-22T03:01:00Z</dcterms:created>
  <cp:lastPrinted>2019-05-23T01:33:00Z</cp:lastPrinted>
  <dcterms:modified xsi:type="dcterms:W3CDTF">2023-04-18T07:36:46Z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64944A1DD8CF4E5B88BC41CD4436ACBC</vt:lpwstr>
  </property>
</Properties>
</file>