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730"/>
  <workbookPr/>
  <mc:AlternateContent xmlns:mc="http://schemas.openxmlformats.org/markup-compatibility/2006">
    <mc:Choice Requires="x15">
      <x15ac:absPath xmlns:x15ac="http://schemas.microsoft.com/office/spreadsheetml/2010/11/ac" url="C:\Users\lh539\Downloads\项目支出绩效自评表\"/>
    </mc:Choice>
  </mc:AlternateContent>
  <xr:revisionPtr revIDLastSave="0" documentId="13_ncr:1_{5F6E5028-2541-4167-818F-CFB33E21444C}" xr6:coauthVersionLast="47" xr6:coauthVersionMax="47" xr10:uidLastSave="{00000000-0000-0000-0000-000000000000}"/>
  <bookViews>
    <workbookView xWindow="-108" yWindow="-108" windowWidth="30936" windowHeight="16776" xr2:uid="{00000000-000D-0000-FFFF-FFFF00000000}"/>
  </bookViews>
  <sheets>
    <sheet name="设有成本指标的 (2)" sheetId="3" r:id="rId1"/>
  </sheets>
  <definedNames>
    <definedName name="_xlnm.Print_Area" localSheetId="0">'设有成本指标的 (2)'!$A$1:$I$39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39" i="3" l="1"/>
  <c r="E10" i="3"/>
  <c r="E8" i="3"/>
  <c r="E7" i="3" s="1"/>
  <c r="F7" i="3"/>
  <c r="H7" i="3" s="1"/>
  <c r="I7" i="3" s="1"/>
  <c r="H39" i="3" s="1"/>
</calcChain>
</file>

<file path=xl/sharedStrings.xml><?xml version="1.0" encoding="utf-8"?>
<sst xmlns="http://schemas.openxmlformats.org/spreadsheetml/2006/main" count="135" uniqueCount="106">
  <si>
    <t>项目支出绩效自评表 </t>
  </si>
  <si>
    <t>（2022年度）</t>
  </si>
  <si>
    <t>项目名称</t>
  </si>
  <si>
    <t>军休宣传选树项目</t>
  </si>
  <si>
    <t>主管部门</t>
  </si>
  <si>
    <t>北京市退役军人事务局</t>
  </si>
  <si>
    <t>实施单位</t>
  </si>
  <si>
    <t>项目负责人</t>
  </si>
  <si>
    <t>包书军</t>
  </si>
  <si>
    <t>联系电话</t>
  </si>
  <si>
    <t>项目资金
（万元）</t>
  </si>
  <si>
    <t>年初预算数</t>
  </si>
  <si>
    <t>全年预算数（A）</t>
  </si>
  <si>
    <t>全年执行数（B）</t>
  </si>
  <si>
    <t>分值（10分）</t>
  </si>
  <si>
    <t>执行率（B/A)</t>
  </si>
  <si>
    <t>得分</t>
  </si>
  <si>
    <t>年度资金总额：</t>
  </si>
  <si>
    <t xml:space="preserve">   其中：当年财政拨款</t>
  </si>
  <si>
    <t>—</t>
  </si>
  <si>
    <t xml:space="preserve">         上年结转资金</t>
  </si>
  <si>
    <t xml:space="preserve">      其他资金</t>
  </si>
  <si>
    <t>预期目标</t>
  </si>
  <si>
    <t>实际完成情况</t>
  </si>
  <si>
    <t>年度总体目标</t>
  </si>
  <si>
    <t>1、根据《军队离休退休服务管理办法》和《退役军人事务部等6部门关于进一步提升移交政府安置的军队离休退休干部服务管理水平的通知》等文件精神，为大力弘扬社会主义核心价值观，秉持“忠诚、奉献、和谐、首善”的首都军休核心理念，唱响军休主旋律，经研究决定自2016年起，每年开展一届“十大北京军休榜样”宣传选树活动，旨在全市军休系统树立一批“崇德向善、奋发有为”的道德模范，鼓励教育引导广大军休人员离休不离志，退休不褪色，继续为国家、国防建设做贡献,努力实现“六老”目标，充分发挥军休干部先进典型的示范引领作用，2022年将组织开展第七届“北京军休榜样”学习宣传活动。 2、为加大新闻宣传力度，充分展示首都军休创新发展成果，塑造首都军休“忠诚、奉献、和谐、首善”的良好形象，更好地服从服务新时代强军事业。</t>
  </si>
  <si>
    <t>申报材料、函评推选30名“军休榜样”候选人、制作军休榜样候选人事迹材料、组织各单位投票、确定10名“军休榜样”等事项均已完成，因疫情原因，发布仪式推迟到2023年3月完成。</t>
  </si>
  <si>
    <t>绩效指标</t>
  </si>
  <si>
    <t>一级指标</t>
  </si>
  <si>
    <t>二级指标</t>
  </si>
  <si>
    <t>三级指标</t>
  </si>
  <si>
    <t>年度指标值(A)</t>
  </si>
  <si>
    <t>实际完成值（B）</t>
  </si>
  <si>
    <t>分值</t>
  </si>
  <si>
    <t>偏差原因分析及改进措施</t>
  </si>
  <si>
    <t>产出指标
（40分）</t>
  </si>
  <si>
    <t>数量指标</t>
  </si>
  <si>
    <t>评审推选军休榜样候选人</t>
  </si>
  <si>
    <t>≥30人</t>
  </si>
  <si>
    <t>30人</t>
  </si>
  <si>
    <t>产生北京军休榜样</t>
  </si>
  <si>
    <t>≥10人</t>
  </si>
  <si>
    <t>10人</t>
  </si>
  <si>
    <t>在《中国社会报-双拥共建》设立“走进新时代，首都和谐军休”专栏</t>
  </si>
  <si>
    <t>=24期/年</t>
  </si>
  <si>
    <t>33期</t>
  </si>
  <si>
    <t>在《中国社会报-双拥共建》设立特别策划专版，每季度1版。</t>
  </si>
  <si>
    <t>=4次/年</t>
  </si>
  <si>
    <t>5次</t>
  </si>
  <si>
    <t>在《中国老年报》上开辟“首都和谐军休家园”冠名专栏，每月刊出1期。</t>
  </si>
  <si>
    <t>=12期/年</t>
  </si>
  <si>
    <t>13期</t>
  </si>
  <si>
    <t>质量指标</t>
  </si>
  <si>
    <t>各单位申报榜样材料</t>
  </si>
  <si>
    <t>定性（优良中低差）</t>
  </si>
  <si>
    <t>优</t>
  </si>
  <si>
    <t>军休榜样事迹材料进行评审</t>
  </si>
  <si>
    <t>符合《北京市军休安置事务中心2020年工作要点》</t>
  </si>
  <si>
    <t>充分塑造首都军休“忠诚、奉献、和谐、首善”的良好形象</t>
  </si>
  <si>
    <t>大力宣传红色军休故事，红色基因传承，军休工作十大标兵、北京军休榜样，持续扩大首都军休影响力</t>
  </si>
  <si>
    <t>进度指标</t>
  </si>
  <si>
    <t>首付款</t>
  </si>
  <si>
    <t>≤10月</t>
  </si>
  <si>
    <t>12月</t>
  </si>
  <si>
    <t>因疫情原因顺延执行</t>
  </si>
  <si>
    <t>组织材料评审小组对军休榜样候选人进行评审</t>
  </si>
  <si>
    <t>10月</t>
  </si>
  <si>
    <t>因疫情原因，采取函评的方式</t>
  </si>
  <si>
    <t>签订合同</t>
  </si>
  <si>
    <t>≤9月</t>
  </si>
  <si>
    <t>制作军休榜样事迹材料，制作奖杯证书，组织各单位投票</t>
  </si>
  <si>
    <t>≤12月</t>
  </si>
  <si>
    <t>组织发布仪式</t>
  </si>
  <si>
    <t>12月底前</t>
  </si>
  <si>
    <t>2023年3月底</t>
  </si>
  <si>
    <t>成本指标
（10分）</t>
  </si>
  <si>
    <t>成本指标</t>
  </si>
  <si>
    <t>印刷费</t>
  </si>
  <si>
    <t>≤48.4万元</t>
  </si>
  <si>
    <t>43.095万元</t>
  </si>
  <si>
    <t>以实际产生经费为准</t>
  </si>
  <si>
    <t>军休榜样评审经费</t>
  </si>
  <si>
    <t>≤12.43万元</t>
  </si>
  <si>
    <t>2.97万元</t>
  </si>
  <si>
    <t>中国社会报预算额度</t>
  </si>
  <si>
    <t>＝40万元</t>
  </si>
  <si>
    <t>40万元</t>
  </si>
  <si>
    <t>中国老年报预算额度</t>
  </si>
  <si>
    <t>=9.6万元</t>
  </si>
  <si>
    <t>9.6万元</t>
  </si>
  <si>
    <t>效益指标
（30分）</t>
  </si>
  <si>
    <t>社会效益指标</t>
  </si>
  <si>
    <t>培树军休人员先进典型，宣传军休人员先进事迹，形成学有典型，做有榜样的良好氛围</t>
  </si>
  <si>
    <t>扩大首都军休影响力和美誉度</t>
  </si>
  <si>
    <t>持续宣传首都军休事业，扩大首都军休影响力</t>
  </si>
  <si>
    <t>满意度指标（10分）</t>
  </si>
  <si>
    <t>服务对象满意度指标</t>
  </si>
  <si>
    <t>工作人员满意度</t>
  </si>
  <si>
    <t>≥95%</t>
  </si>
  <si>
    <t>军休干部满意度</t>
  </si>
  <si>
    <t>总分：</t>
  </si>
  <si>
    <t>注：1.得分一档最高不能超过该指标分值上限。</t>
  </si>
  <si>
    <t xml:space="preserve">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一年度指标值(A))/年度指标值(A)*100%。若计算结果在200%-300%(含200%)区间，则按照该指标分值的10%扣分；计算结果在300%-500%(含300%)区间，则按照该指标分值的20%扣分；计算结果高于500%(含500%)，则按照该指标分值的30%扣分。</t>
  </si>
  <si>
    <t xml:space="preserve">    3.请在“偏差原因分析及改进措施”中说明偏离目标、不能完成目标的原因及拟采取的措施。</t>
  </si>
  <si>
    <t xml:space="preserve">    4.90(含)-100分为优、80(含)-90分为良、60(含80分为中、60分以下为差。</t>
  </si>
  <si>
    <t>示范引领作用好，增强军休干部荣誉感和自豪感</t>
    <phoneticPr fontId="1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</si>
</sst>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8" formatCode="0.000000_ "/>
    <numFmt numFmtId="179" formatCode="0.00_ "/>
    <numFmt numFmtId="180" formatCode="0.00_);[Red]\(0.00\)"/>
    <numFmt numFmtId="181" formatCode="0.000000_);[Red]\(0.000000\)"/>
  </numFmts>
  <fonts count="13" x14ac:knownFonts="1">
    <font>
      <sz val="11"/>
      <color theme="1"/>
      <name val="宋体"/>
      <charset val="134"/>
      <scheme val="minor"/>
    </font>
    <font>
      <sz val="12"/>
      <name val="宋体"/>
      <charset val="134"/>
    </font>
    <font>
      <sz val="10"/>
      <name val="宋体"/>
      <charset val="134"/>
    </font>
    <font>
      <sz val="10"/>
      <color rgb="FFFF0000"/>
      <name val="宋体"/>
      <charset val="134"/>
    </font>
    <font>
      <sz val="14"/>
      <color indexed="8"/>
      <name val="方正小标宋简体"/>
      <charset val="134"/>
    </font>
    <font>
      <sz val="10"/>
      <color indexed="8"/>
      <name val="方正小标宋简体"/>
      <charset val="134"/>
    </font>
    <font>
      <sz val="10"/>
      <color indexed="8"/>
      <name val="宋体"/>
      <charset val="134"/>
    </font>
    <font>
      <sz val="10"/>
      <color theme="1"/>
      <name val="宋体"/>
      <charset val="134"/>
    </font>
    <font>
      <sz val="10"/>
      <color indexed="63"/>
      <name val="宋体"/>
      <charset val="134"/>
    </font>
    <font>
      <b/>
      <sz val="10"/>
      <color indexed="8"/>
      <name val="宋体"/>
      <charset val="134"/>
    </font>
    <font>
      <sz val="11"/>
      <color theme="1"/>
      <name val="宋体"/>
      <charset val="134"/>
      <scheme val="minor"/>
    </font>
    <font>
      <sz val="9"/>
      <name val="宋体"/>
      <family val="3"/>
      <charset val="134"/>
      <scheme val="minor"/>
    </font>
    <font>
      <sz val="10"/>
      <color indexed="63"/>
      <name val="宋体"/>
      <family val="3"/>
      <charset val="134"/>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3">
    <xf numFmtId="0" fontId="0" fillId="0" borderId="0">
      <alignment vertical="center"/>
    </xf>
    <xf numFmtId="9" fontId="10" fillId="0" borderId="0" applyFont="0" applyFill="0" applyBorder="0" applyAlignment="0" applyProtection="0">
      <alignment vertical="center"/>
    </xf>
    <xf numFmtId="0" fontId="1" fillId="0" borderId="0"/>
  </cellStyleXfs>
  <cellXfs count="39">
    <xf numFmtId="0" fontId="0" fillId="0" borderId="0" xfId="0">
      <alignment vertical="center"/>
    </xf>
    <xf numFmtId="0" fontId="1" fillId="0" borderId="0" xfId="0" applyFont="1" applyAlignment="1">
      <alignment vertical="center" wrapText="1"/>
    </xf>
    <xf numFmtId="0" fontId="2" fillId="0" borderId="0" xfId="0" applyFont="1" applyAlignment="1">
      <alignment horizontal="center" vertical="center" wrapText="1"/>
    </xf>
    <xf numFmtId="0" fontId="1" fillId="0" borderId="0" xfId="0" applyFont="1" applyAlignment="1">
      <alignment horizontal="center" vertical="center" wrapText="1"/>
    </xf>
    <xf numFmtId="10" fontId="1" fillId="0" borderId="0" xfId="0" applyNumberFormat="1" applyFont="1" applyAlignment="1">
      <alignment vertical="center" wrapText="1"/>
    </xf>
    <xf numFmtId="0" fontId="3" fillId="0" borderId="0" xfId="0" applyFont="1" applyAlignment="1">
      <alignment horizontal="center" vertical="center" wrapText="1"/>
    </xf>
    <xf numFmtId="0" fontId="6" fillId="0" borderId="1" xfId="0" applyFont="1" applyBorder="1" applyAlignment="1">
      <alignment horizontal="center" vertical="center" wrapText="1"/>
    </xf>
    <xf numFmtId="0" fontId="2" fillId="0" borderId="1" xfId="0" applyFont="1" applyBorder="1" applyAlignment="1">
      <alignment horizontal="center" vertical="center" wrapText="1"/>
    </xf>
    <xf numFmtId="10" fontId="6" fillId="0" borderId="1" xfId="0" applyNumberFormat="1" applyFont="1" applyBorder="1" applyAlignment="1">
      <alignment horizontal="center" vertical="center" wrapText="1"/>
    </xf>
    <xf numFmtId="178" fontId="6" fillId="0" borderId="1" xfId="0" applyNumberFormat="1" applyFont="1" applyBorder="1" applyAlignment="1">
      <alignment horizontal="center" vertical="center" wrapText="1"/>
    </xf>
    <xf numFmtId="10" fontId="6" fillId="0" borderId="1" xfId="1" applyNumberFormat="1" applyFont="1" applyFill="1" applyBorder="1" applyAlignment="1">
      <alignment horizontal="center" vertical="center" wrapText="1"/>
    </xf>
    <xf numFmtId="9" fontId="2" fillId="0" borderId="1" xfId="1" applyFont="1" applyFill="1" applyBorder="1" applyAlignment="1">
      <alignment horizontal="center" vertical="center" wrapText="1"/>
    </xf>
    <xf numFmtId="179" fontId="6" fillId="0" borderId="1"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2" fillId="0" borderId="1" xfId="2" applyFont="1" applyBorder="1" applyAlignment="1">
      <alignment horizontal="center" vertical="center" wrapText="1"/>
    </xf>
    <xf numFmtId="9" fontId="2" fillId="0" borderId="1" xfId="2" applyNumberFormat="1" applyFont="1" applyBorder="1" applyAlignment="1">
      <alignment horizontal="center" vertical="center" wrapText="1"/>
    </xf>
    <xf numFmtId="57" fontId="2" fillId="0" borderId="1" xfId="2" applyNumberFormat="1" applyFont="1" applyBorder="1" applyAlignment="1">
      <alignment horizontal="center" vertical="center" wrapText="1"/>
    </xf>
    <xf numFmtId="31" fontId="2" fillId="0" borderId="1" xfId="2" applyNumberFormat="1" applyFont="1" applyBorder="1" applyAlignment="1">
      <alignment horizontal="center" vertical="center" wrapText="1"/>
    </xf>
    <xf numFmtId="180" fontId="2" fillId="0" borderId="1" xfId="2" applyNumberFormat="1" applyFont="1" applyBorder="1" applyAlignment="1">
      <alignment horizontal="center" vertical="center" wrapText="1"/>
    </xf>
    <xf numFmtId="181" fontId="2" fillId="0" borderId="1" xfId="2" applyNumberFormat="1" applyFont="1" applyBorder="1" applyAlignment="1">
      <alignment horizontal="center" vertical="center" wrapText="1"/>
    </xf>
    <xf numFmtId="0" fontId="6" fillId="0" borderId="1" xfId="2" applyFont="1" applyBorder="1" applyAlignment="1">
      <alignment horizontal="center" vertical="center" wrapText="1"/>
    </xf>
    <xf numFmtId="9" fontId="8" fillId="0" borderId="1" xfId="0" applyNumberFormat="1" applyFont="1" applyBorder="1" applyAlignment="1">
      <alignment horizontal="center" vertical="center" wrapText="1"/>
    </xf>
    <xf numFmtId="0" fontId="9" fillId="0" borderId="1" xfId="0" applyFont="1" applyBorder="1" applyAlignment="1">
      <alignment horizontal="center" vertical="center" wrapText="1"/>
    </xf>
    <xf numFmtId="179" fontId="9" fillId="0" borderId="1" xfId="0" applyNumberFormat="1" applyFont="1" applyBorder="1" applyAlignment="1">
      <alignment horizontal="center" vertical="center" wrapText="1"/>
    </xf>
    <xf numFmtId="0" fontId="3" fillId="0" borderId="0" xfId="0" applyFont="1" applyAlignment="1">
      <alignment vertical="center" wrapText="1"/>
    </xf>
    <xf numFmtId="0" fontId="4" fillId="0" borderId="0" xfId="0" applyFont="1" applyAlignment="1">
      <alignment horizontal="center" vertical="center" wrapText="1"/>
    </xf>
    <xf numFmtId="0" fontId="5" fillId="0" borderId="0" xfId="0" applyFont="1" applyAlignment="1">
      <alignment horizontal="center" vertical="center" wrapText="1"/>
    </xf>
    <xf numFmtId="10" fontId="4" fillId="0" borderId="0" xfId="0" applyNumberFormat="1" applyFont="1" applyAlignment="1">
      <alignment horizontal="center" vertical="center" wrapText="1"/>
    </xf>
    <xf numFmtId="0" fontId="6" fillId="0" borderId="0" xfId="0" applyFont="1" applyAlignment="1">
      <alignment horizontal="center" vertical="center" wrapText="1"/>
    </xf>
    <xf numFmtId="10" fontId="6" fillId="0" borderId="0" xfId="0" applyNumberFormat="1" applyFont="1" applyAlignment="1">
      <alignment horizontal="center" vertical="center" wrapText="1"/>
    </xf>
    <xf numFmtId="0" fontId="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9" fillId="0" borderId="1" xfId="0" applyFont="1" applyBorder="1" applyAlignment="1">
      <alignment horizontal="center" vertical="center" wrapText="1"/>
    </xf>
    <xf numFmtId="0" fontId="6" fillId="0" borderId="0" xfId="0" applyFont="1" applyAlignment="1">
      <alignment horizontal="left" vertical="center" wrapText="1"/>
    </xf>
    <xf numFmtId="10" fontId="6" fillId="0" borderId="0" xfId="0" applyNumberFormat="1" applyFont="1" applyAlignment="1">
      <alignment horizontal="left" vertical="center" wrapText="1"/>
    </xf>
    <xf numFmtId="0" fontId="6" fillId="0" borderId="1" xfId="0" applyFont="1" applyBorder="1" applyAlignment="1">
      <alignment horizontal="center" vertical="center"/>
    </xf>
    <xf numFmtId="0" fontId="7" fillId="0" borderId="1" xfId="0" applyFont="1" applyBorder="1" applyAlignment="1">
      <alignment horizontal="center" vertical="center" wrapText="1"/>
    </xf>
    <xf numFmtId="0" fontId="3" fillId="0" borderId="0" xfId="0" applyFont="1" applyAlignment="1">
      <alignment horizontal="center" vertical="center" wrapText="1"/>
    </xf>
    <xf numFmtId="0" fontId="12" fillId="0" borderId="1" xfId="0" applyFont="1" applyBorder="1" applyAlignment="1">
      <alignment horizontal="center" vertical="center" wrapText="1"/>
    </xf>
  </cellXfs>
  <cellStyles count="3">
    <cellStyle name="百分比" xfId="1" builtinId="5"/>
    <cellStyle name="常规" xfId="0" builtinId="0"/>
    <cellStyle name="常规 2" xfId="2" xr:uid="{00000000-0005-0000-0000-000031000000}"/>
  </cellStyles>
  <dxfs count="0"/>
  <tableStyles count="0" defaultTableStyle="TableStyleMedium2" defaultPivotStyle="PivotStyleLight16"/>
  <colors>
    <mruColors>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1:J47"/>
  <sheetViews>
    <sheetView tabSelected="1" view="pageBreakPreview" topLeftCell="A28" zoomScaleNormal="100" workbookViewId="0">
      <selection activeCell="E36" sqref="E36"/>
    </sheetView>
  </sheetViews>
  <sheetFormatPr defaultColWidth="9.88671875" defaultRowHeight="15.6" x14ac:dyDescent="0.25"/>
  <cols>
    <col min="1" max="1" width="9.5546875" style="1" customWidth="1"/>
    <col min="2" max="2" width="11.21875" style="1" customWidth="1"/>
    <col min="3" max="3" width="10.21875" style="2" customWidth="1"/>
    <col min="4" max="4" width="21.6640625" style="2" customWidth="1"/>
    <col min="5" max="5" width="22.21875" style="1" customWidth="1"/>
    <col min="6" max="7" width="11.44140625" style="3" customWidth="1"/>
    <col min="8" max="9" width="8" style="4" customWidth="1"/>
    <col min="10" max="10" width="33.109375" style="5" customWidth="1"/>
    <col min="11" max="16384" width="9.88671875" style="1"/>
  </cols>
  <sheetData>
    <row r="1" spans="1:10" ht="22.5" customHeight="1" x14ac:dyDescent="0.25">
      <c r="A1" s="25" t="s">
        <v>0</v>
      </c>
      <c r="B1" s="25"/>
      <c r="C1" s="26"/>
      <c r="D1" s="26"/>
      <c r="E1" s="25"/>
      <c r="F1" s="25"/>
      <c r="G1" s="25"/>
      <c r="H1" s="27"/>
      <c r="I1" s="27"/>
    </row>
    <row r="2" spans="1:10" ht="14.25" customHeight="1" x14ac:dyDescent="0.25">
      <c r="A2" s="28" t="s">
        <v>1</v>
      </c>
      <c r="B2" s="28"/>
      <c r="C2" s="28"/>
      <c r="D2" s="28"/>
      <c r="E2" s="28"/>
      <c r="F2" s="28"/>
      <c r="G2" s="28"/>
      <c r="H2" s="29"/>
      <c r="I2" s="29"/>
    </row>
    <row r="3" spans="1:10" ht="15.75" customHeight="1" x14ac:dyDescent="0.25">
      <c r="A3" s="6" t="s">
        <v>2</v>
      </c>
      <c r="B3" s="30" t="s">
        <v>3</v>
      </c>
      <c r="C3" s="30"/>
      <c r="D3" s="30"/>
      <c r="E3" s="30"/>
      <c r="F3" s="30"/>
      <c r="G3" s="30"/>
      <c r="H3" s="30"/>
      <c r="I3" s="30"/>
    </row>
    <row r="4" spans="1:10" ht="15.75" customHeight="1" x14ac:dyDescent="0.25">
      <c r="A4" s="7" t="s">
        <v>4</v>
      </c>
      <c r="B4" s="30" t="s">
        <v>5</v>
      </c>
      <c r="C4" s="30"/>
      <c r="D4" s="30"/>
      <c r="E4" s="30"/>
      <c r="F4" s="7" t="s">
        <v>6</v>
      </c>
      <c r="G4" s="30">
        <v>41002001</v>
      </c>
      <c r="H4" s="30"/>
      <c r="I4" s="30"/>
    </row>
    <row r="5" spans="1:10" ht="15.75" customHeight="1" x14ac:dyDescent="0.25">
      <c r="A5" s="7" t="s">
        <v>7</v>
      </c>
      <c r="B5" s="30" t="s">
        <v>8</v>
      </c>
      <c r="C5" s="30"/>
      <c r="D5" s="30"/>
      <c r="E5" s="30"/>
      <c r="F5" s="7" t="s">
        <v>9</v>
      </c>
      <c r="G5" s="30">
        <v>13810727610</v>
      </c>
      <c r="H5" s="30"/>
      <c r="I5" s="30"/>
    </row>
    <row r="6" spans="1:10" ht="33" customHeight="1" x14ac:dyDescent="0.25">
      <c r="A6" s="31" t="s">
        <v>10</v>
      </c>
      <c r="B6" s="31"/>
      <c r="C6" s="31"/>
      <c r="D6" s="6" t="s">
        <v>11</v>
      </c>
      <c r="E6" s="6" t="s">
        <v>12</v>
      </c>
      <c r="F6" s="6" t="s">
        <v>13</v>
      </c>
      <c r="G6" s="6" t="s">
        <v>14</v>
      </c>
      <c r="H6" s="8" t="s">
        <v>15</v>
      </c>
      <c r="I6" s="12" t="s">
        <v>16</v>
      </c>
      <c r="J6" s="1"/>
    </row>
    <row r="7" spans="1:10" ht="15.9" customHeight="1" x14ac:dyDescent="0.25">
      <c r="A7" s="35"/>
      <c r="B7" s="31" t="s">
        <v>17</v>
      </c>
      <c r="C7" s="31"/>
      <c r="D7" s="9">
        <v>96.86</v>
      </c>
      <c r="E7" s="9">
        <f>E8+E9+E10</f>
        <v>96.850000000000009</v>
      </c>
      <c r="F7" s="9">
        <f>F8+F10</f>
        <v>95.664999999999992</v>
      </c>
      <c r="G7" s="6">
        <v>10</v>
      </c>
      <c r="H7" s="10">
        <f>F7/E7</f>
        <v>0.98776458440887949</v>
      </c>
      <c r="I7" s="12">
        <f>G7*H7</f>
        <v>9.8776458440887946</v>
      </c>
      <c r="J7" s="1"/>
    </row>
    <row r="8" spans="1:10" ht="15.75" customHeight="1" x14ac:dyDescent="0.25">
      <c r="A8" s="35"/>
      <c r="B8" s="31" t="s">
        <v>18</v>
      </c>
      <c r="C8" s="31"/>
      <c r="D8" s="9">
        <v>92.95</v>
      </c>
      <c r="E8" s="9">
        <f>D8</f>
        <v>92.95</v>
      </c>
      <c r="F8" s="9">
        <v>92.694999999999993</v>
      </c>
      <c r="G8" s="6" t="s">
        <v>19</v>
      </c>
      <c r="H8" s="6" t="s">
        <v>19</v>
      </c>
      <c r="I8" s="6" t="s">
        <v>19</v>
      </c>
      <c r="J8" s="1"/>
    </row>
    <row r="9" spans="1:10" ht="15.75" customHeight="1" x14ac:dyDescent="0.25">
      <c r="A9" s="35"/>
      <c r="B9" s="31" t="s">
        <v>20</v>
      </c>
      <c r="C9" s="31"/>
      <c r="D9" s="9"/>
      <c r="E9" s="9"/>
      <c r="F9" s="6"/>
      <c r="G9" s="6"/>
      <c r="H9" s="10"/>
      <c r="I9" s="10"/>
      <c r="J9" s="1"/>
    </row>
    <row r="10" spans="1:10" ht="15.75" customHeight="1" x14ac:dyDescent="0.25">
      <c r="A10" s="35"/>
      <c r="B10" s="31" t="s">
        <v>21</v>
      </c>
      <c r="C10" s="31"/>
      <c r="D10" s="6">
        <v>3.9</v>
      </c>
      <c r="E10" s="6">
        <f>D10</f>
        <v>3.9</v>
      </c>
      <c r="F10" s="6">
        <v>2.97</v>
      </c>
      <c r="G10" s="6" t="s">
        <v>19</v>
      </c>
      <c r="H10" s="6" t="s">
        <v>19</v>
      </c>
      <c r="I10" s="6" t="s">
        <v>19</v>
      </c>
      <c r="J10" s="1"/>
    </row>
    <row r="11" spans="1:10" ht="15.75" customHeight="1" x14ac:dyDescent="0.25">
      <c r="A11" s="6"/>
      <c r="B11" s="31" t="s">
        <v>22</v>
      </c>
      <c r="C11" s="31"/>
      <c r="D11" s="31"/>
      <c r="E11" s="31"/>
      <c r="F11" s="31" t="s">
        <v>23</v>
      </c>
      <c r="G11" s="31"/>
      <c r="H11" s="31"/>
      <c r="I11" s="31"/>
      <c r="J11" s="1"/>
    </row>
    <row r="12" spans="1:10" ht="132" customHeight="1" x14ac:dyDescent="0.25">
      <c r="A12" s="6" t="s">
        <v>24</v>
      </c>
      <c r="B12" s="31" t="s">
        <v>25</v>
      </c>
      <c r="C12" s="31"/>
      <c r="D12" s="31"/>
      <c r="E12" s="31"/>
      <c r="F12" s="31" t="s">
        <v>26</v>
      </c>
      <c r="G12" s="31"/>
      <c r="H12" s="31"/>
      <c r="I12" s="31"/>
      <c r="J12" s="1"/>
    </row>
    <row r="13" spans="1:10" ht="48" x14ac:dyDescent="0.25">
      <c r="A13" s="31" t="s">
        <v>27</v>
      </c>
      <c r="B13" s="6" t="s">
        <v>28</v>
      </c>
      <c r="C13" s="6" t="s">
        <v>29</v>
      </c>
      <c r="D13" s="6" t="s">
        <v>30</v>
      </c>
      <c r="E13" s="6" t="s">
        <v>31</v>
      </c>
      <c r="F13" s="11" t="s">
        <v>32</v>
      </c>
      <c r="G13" s="6" t="s">
        <v>33</v>
      </c>
      <c r="H13" s="12" t="s">
        <v>16</v>
      </c>
      <c r="I13" s="11" t="s">
        <v>34</v>
      </c>
      <c r="J13" s="1"/>
    </row>
    <row r="14" spans="1:10" ht="28.05" customHeight="1" x14ac:dyDescent="0.25">
      <c r="A14" s="31"/>
      <c r="B14" s="31" t="s">
        <v>35</v>
      </c>
      <c r="C14" s="36" t="s">
        <v>36</v>
      </c>
      <c r="D14" s="13" t="s">
        <v>37</v>
      </c>
      <c r="E14" s="13" t="s">
        <v>38</v>
      </c>
      <c r="F14" s="14" t="s">
        <v>39</v>
      </c>
      <c r="G14" s="13">
        <v>3</v>
      </c>
      <c r="H14" s="13">
        <v>3</v>
      </c>
      <c r="I14" s="7"/>
      <c r="J14" s="1"/>
    </row>
    <row r="15" spans="1:10" ht="28.05" customHeight="1" x14ac:dyDescent="0.25">
      <c r="A15" s="31"/>
      <c r="B15" s="31"/>
      <c r="C15" s="36"/>
      <c r="D15" s="13" t="s">
        <v>40</v>
      </c>
      <c r="E15" s="13" t="s">
        <v>41</v>
      </c>
      <c r="F15" s="14" t="s">
        <v>42</v>
      </c>
      <c r="G15" s="13">
        <v>3</v>
      </c>
      <c r="H15" s="13">
        <v>3</v>
      </c>
      <c r="I15" s="7"/>
      <c r="J15" s="1"/>
    </row>
    <row r="16" spans="1:10" ht="43.05" customHeight="1" x14ac:dyDescent="0.25">
      <c r="A16" s="31"/>
      <c r="B16" s="31"/>
      <c r="C16" s="36"/>
      <c r="D16" s="13" t="s">
        <v>43</v>
      </c>
      <c r="E16" s="7" t="s">
        <v>44</v>
      </c>
      <c r="F16" s="14" t="s">
        <v>45</v>
      </c>
      <c r="G16" s="13">
        <v>3</v>
      </c>
      <c r="H16" s="13">
        <v>3</v>
      </c>
      <c r="I16" s="7"/>
      <c r="J16" s="1"/>
    </row>
    <row r="17" spans="1:10" ht="43.05" customHeight="1" x14ac:dyDescent="0.25">
      <c r="A17" s="31"/>
      <c r="B17" s="31"/>
      <c r="C17" s="36"/>
      <c r="D17" s="13" t="s">
        <v>46</v>
      </c>
      <c r="E17" s="7" t="s">
        <v>47</v>
      </c>
      <c r="F17" s="14" t="s">
        <v>48</v>
      </c>
      <c r="G17" s="13">
        <v>3</v>
      </c>
      <c r="H17" s="13">
        <v>3</v>
      </c>
      <c r="I17" s="7"/>
      <c r="J17" s="1"/>
    </row>
    <row r="18" spans="1:10" ht="43.05" customHeight="1" x14ac:dyDescent="0.25">
      <c r="A18" s="31"/>
      <c r="B18" s="31"/>
      <c r="C18" s="36"/>
      <c r="D18" s="13" t="s">
        <v>49</v>
      </c>
      <c r="E18" s="7" t="s">
        <v>50</v>
      </c>
      <c r="F18" s="6" t="s">
        <v>51</v>
      </c>
      <c r="G18" s="13">
        <v>3</v>
      </c>
      <c r="H18" s="13">
        <v>3</v>
      </c>
      <c r="I18" s="7"/>
      <c r="J18" s="1"/>
    </row>
    <row r="19" spans="1:10" ht="28.05" customHeight="1" x14ac:dyDescent="0.25">
      <c r="A19" s="31"/>
      <c r="B19" s="31"/>
      <c r="C19" s="36" t="s">
        <v>52</v>
      </c>
      <c r="D19" s="13" t="s">
        <v>53</v>
      </c>
      <c r="E19" s="13" t="s">
        <v>54</v>
      </c>
      <c r="F19" s="15" t="s">
        <v>55</v>
      </c>
      <c r="G19" s="13">
        <v>3</v>
      </c>
      <c r="H19" s="13">
        <v>3</v>
      </c>
      <c r="I19" s="7"/>
      <c r="J19" s="1"/>
    </row>
    <row r="20" spans="1:10" ht="28.05" customHeight="1" x14ac:dyDescent="0.25">
      <c r="A20" s="31"/>
      <c r="B20" s="31"/>
      <c r="C20" s="36"/>
      <c r="D20" s="13" t="s">
        <v>56</v>
      </c>
      <c r="E20" s="13" t="s">
        <v>54</v>
      </c>
      <c r="F20" s="15" t="s">
        <v>55</v>
      </c>
      <c r="G20" s="13">
        <v>3</v>
      </c>
      <c r="H20" s="13">
        <v>3</v>
      </c>
      <c r="I20" s="7"/>
      <c r="J20" s="1"/>
    </row>
    <row r="21" spans="1:10" ht="43.05" customHeight="1" x14ac:dyDescent="0.25">
      <c r="A21" s="31"/>
      <c r="B21" s="31"/>
      <c r="C21" s="36"/>
      <c r="D21" s="13" t="s">
        <v>57</v>
      </c>
      <c r="E21" s="13" t="s">
        <v>54</v>
      </c>
      <c r="F21" s="15" t="s">
        <v>55</v>
      </c>
      <c r="G21" s="13">
        <v>3</v>
      </c>
      <c r="H21" s="13">
        <v>3</v>
      </c>
      <c r="I21" s="7"/>
      <c r="J21" s="1"/>
    </row>
    <row r="22" spans="1:10" ht="43.05" customHeight="1" x14ac:dyDescent="0.25">
      <c r="A22" s="31"/>
      <c r="B22" s="31"/>
      <c r="C22" s="36"/>
      <c r="D22" s="13" t="s">
        <v>58</v>
      </c>
      <c r="E22" s="13" t="s">
        <v>54</v>
      </c>
      <c r="F22" s="15" t="s">
        <v>55</v>
      </c>
      <c r="G22" s="13">
        <v>3</v>
      </c>
      <c r="H22" s="13">
        <v>3</v>
      </c>
      <c r="I22" s="7"/>
      <c r="J22" s="1"/>
    </row>
    <row r="23" spans="1:10" ht="60" x14ac:dyDescent="0.25">
      <c r="A23" s="31"/>
      <c r="B23" s="31"/>
      <c r="C23" s="36"/>
      <c r="D23" s="13" t="s">
        <v>59</v>
      </c>
      <c r="E23" s="13" t="s">
        <v>54</v>
      </c>
      <c r="F23" s="15" t="s">
        <v>55</v>
      </c>
      <c r="G23" s="13">
        <v>3</v>
      </c>
      <c r="H23" s="13">
        <v>3</v>
      </c>
      <c r="I23" s="7"/>
      <c r="J23" s="1"/>
    </row>
    <row r="24" spans="1:10" ht="46.05" customHeight="1" x14ac:dyDescent="0.25">
      <c r="A24" s="31"/>
      <c r="B24" s="31"/>
      <c r="C24" s="36" t="s">
        <v>60</v>
      </c>
      <c r="D24" s="13" t="s">
        <v>61</v>
      </c>
      <c r="E24" s="13" t="s">
        <v>62</v>
      </c>
      <c r="F24" s="16" t="s">
        <v>63</v>
      </c>
      <c r="G24" s="13">
        <v>2</v>
      </c>
      <c r="H24" s="13">
        <v>0</v>
      </c>
      <c r="I24" s="7" t="s">
        <v>64</v>
      </c>
      <c r="J24" s="1"/>
    </row>
    <row r="25" spans="1:10" ht="60" customHeight="1" x14ac:dyDescent="0.25">
      <c r="A25" s="31"/>
      <c r="B25" s="31"/>
      <c r="C25" s="36"/>
      <c r="D25" s="13" t="s">
        <v>65</v>
      </c>
      <c r="E25" s="13" t="s">
        <v>62</v>
      </c>
      <c r="F25" s="16" t="s">
        <v>66</v>
      </c>
      <c r="G25" s="13">
        <v>2</v>
      </c>
      <c r="H25" s="13">
        <v>2</v>
      </c>
      <c r="I25" s="7" t="s">
        <v>67</v>
      </c>
      <c r="J25" s="1"/>
    </row>
    <row r="26" spans="1:10" ht="46.05" customHeight="1" x14ac:dyDescent="0.25">
      <c r="A26" s="31"/>
      <c r="B26" s="31"/>
      <c r="C26" s="36"/>
      <c r="D26" s="13" t="s">
        <v>68</v>
      </c>
      <c r="E26" s="13" t="s">
        <v>69</v>
      </c>
      <c r="F26" s="16" t="s">
        <v>63</v>
      </c>
      <c r="G26" s="13">
        <v>2</v>
      </c>
      <c r="H26" s="13">
        <v>0</v>
      </c>
      <c r="I26" s="7" t="s">
        <v>64</v>
      </c>
      <c r="J26" s="1"/>
    </row>
    <row r="27" spans="1:10" ht="39" customHeight="1" x14ac:dyDescent="0.25">
      <c r="A27" s="31"/>
      <c r="B27" s="31"/>
      <c r="C27" s="36"/>
      <c r="D27" s="13" t="s">
        <v>70</v>
      </c>
      <c r="E27" s="13" t="s">
        <v>71</v>
      </c>
      <c r="F27" s="16" t="s">
        <v>63</v>
      </c>
      <c r="G27" s="13">
        <v>2</v>
      </c>
      <c r="H27" s="13">
        <v>2</v>
      </c>
      <c r="I27" s="7"/>
      <c r="J27" s="1"/>
    </row>
    <row r="28" spans="1:10" ht="46.95" customHeight="1" x14ac:dyDescent="0.25">
      <c r="A28" s="31"/>
      <c r="B28" s="31"/>
      <c r="C28" s="36"/>
      <c r="D28" s="13" t="s">
        <v>72</v>
      </c>
      <c r="E28" s="13" t="s">
        <v>73</v>
      </c>
      <c r="F28" s="17" t="s">
        <v>74</v>
      </c>
      <c r="G28" s="13">
        <v>2</v>
      </c>
      <c r="H28" s="13">
        <v>0</v>
      </c>
      <c r="I28" s="7" t="s">
        <v>64</v>
      </c>
      <c r="J28" s="1"/>
    </row>
    <row r="29" spans="1:10" ht="46.95" customHeight="1" x14ac:dyDescent="0.25">
      <c r="A29" s="31"/>
      <c r="B29" s="31" t="s">
        <v>75</v>
      </c>
      <c r="C29" s="36" t="s">
        <v>76</v>
      </c>
      <c r="D29" s="13" t="s">
        <v>77</v>
      </c>
      <c r="E29" s="13" t="s">
        <v>78</v>
      </c>
      <c r="F29" s="18" t="s">
        <v>79</v>
      </c>
      <c r="G29" s="13">
        <v>2.5</v>
      </c>
      <c r="H29" s="13">
        <v>2.5</v>
      </c>
      <c r="I29" s="7" t="s">
        <v>80</v>
      </c>
      <c r="J29" s="1"/>
    </row>
    <row r="30" spans="1:10" ht="64.05" customHeight="1" x14ac:dyDescent="0.25">
      <c r="A30" s="31"/>
      <c r="B30" s="31"/>
      <c r="C30" s="36"/>
      <c r="D30" s="13" t="s">
        <v>81</v>
      </c>
      <c r="E30" s="13" t="s">
        <v>82</v>
      </c>
      <c r="F30" s="18" t="s">
        <v>83</v>
      </c>
      <c r="G30" s="13">
        <v>2.5</v>
      </c>
      <c r="H30" s="13">
        <v>2.5</v>
      </c>
      <c r="I30" s="7" t="s">
        <v>67</v>
      </c>
      <c r="J30" s="1"/>
    </row>
    <row r="31" spans="1:10" ht="28.05" customHeight="1" x14ac:dyDescent="0.25">
      <c r="A31" s="31"/>
      <c r="B31" s="31"/>
      <c r="C31" s="36"/>
      <c r="D31" s="13" t="s">
        <v>84</v>
      </c>
      <c r="E31" s="13" t="s">
        <v>85</v>
      </c>
      <c r="F31" s="19" t="s">
        <v>86</v>
      </c>
      <c r="G31" s="13">
        <v>2.5</v>
      </c>
      <c r="H31" s="13">
        <v>2.5</v>
      </c>
      <c r="I31" s="7"/>
      <c r="J31" s="1"/>
    </row>
    <row r="32" spans="1:10" ht="28.05" customHeight="1" x14ac:dyDescent="0.25">
      <c r="A32" s="31"/>
      <c r="B32" s="31"/>
      <c r="C32" s="36"/>
      <c r="D32" s="13" t="s">
        <v>87</v>
      </c>
      <c r="E32" s="13" t="s">
        <v>88</v>
      </c>
      <c r="F32" s="19" t="s">
        <v>89</v>
      </c>
      <c r="G32" s="13">
        <v>2.5</v>
      </c>
      <c r="H32" s="13">
        <v>2.5</v>
      </c>
      <c r="I32" s="7"/>
      <c r="J32" s="1"/>
    </row>
    <row r="33" spans="1:10" ht="37.049999999999997" customHeight="1" x14ac:dyDescent="0.25">
      <c r="A33" s="31"/>
      <c r="B33" s="30" t="s">
        <v>90</v>
      </c>
      <c r="C33" s="30" t="s">
        <v>91</v>
      </c>
      <c r="D33" s="13" t="s">
        <v>92</v>
      </c>
      <c r="E33" s="13" t="s">
        <v>54</v>
      </c>
      <c r="F33" s="20" t="s">
        <v>55</v>
      </c>
      <c r="G33" s="13">
        <v>7.5</v>
      </c>
      <c r="H33" s="13">
        <v>7.5</v>
      </c>
      <c r="I33" s="7"/>
      <c r="J33" s="1"/>
    </row>
    <row r="34" spans="1:10" ht="37.049999999999997" customHeight="1" x14ac:dyDescent="0.25">
      <c r="A34" s="31"/>
      <c r="B34" s="30"/>
      <c r="C34" s="30"/>
      <c r="D34" s="13" t="s">
        <v>93</v>
      </c>
      <c r="E34" s="13" t="s">
        <v>54</v>
      </c>
      <c r="F34" s="20" t="s">
        <v>55</v>
      </c>
      <c r="G34" s="13">
        <v>7.5</v>
      </c>
      <c r="H34" s="13">
        <v>7.5</v>
      </c>
      <c r="I34" s="7"/>
      <c r="J34" s="1"/>
    </row>
    <row r="35" spans="1:10" ht="37.049999999999997" customHeight="1" x14ac:dyDescent="0.25">
      <c r="A35" s="31"/>
      <c r="B35" s="30"/>
      <c r="C35" s="30"/>
      <c r="D35" s="13" t="s">
        <v>94</v>
      </c>
      <c r="E35" s="13" t="s">
        <v>54</v>
      </c>
      <c r="F35" s="20" t="s">
        <v>55</v>
      </c>
      <c r="G35" s="13">
        <v>7.5</v>
      </c>
      <c r="H35" s="13">
        <v>7.5</v>
      </c>
      <c r="I35" s="7"/>
      <c r="J35" s="1"/>
    </row>
    <row r="36" spans="1:10" ht="37.049999999999997" customHeight="1" x14ac:dyDescent="0.25">
      <c r="A36" s="31"/>
      <c r="B36" s="30"/>
      <c r="C36" s="30"/>
      <c r="D36" s="38" t="s">
        <v>105</v>
      </c>
      <c r="E36" s="13" t="s">
        <v>54</v>
      </c>
      <c r="F36" s="20" t="s">
        <v>55</v>
      </c>
      <c r="G36" s="13">
        <v>7.5</v>
      </c>
      <c r="H36" s="13">
        <v>7.5</v>
      </c>
      <c r="I36" s="7"/>
      <c r="J36" s="1"/>
    </row>
    <row r="37" spans="1:10" ht="28.05" customHeight="1" x14ac:dyDescent="0.25">
      <c r="A37" s="31"/>
      <c r="B37" s="30" t="s">
        <v>95</v>
      </c>
      <c r="C37" s="30" t="s">
        <v>96</v>
      </c>
      <c r="D37" s="13" t="s">
        <v>97</v>
      </c>
      <c r="E37" s="13" t="s">
        <v>98</v>
      </c>
      <c r="F37" s="21">
        <v>0.95</v>
      </c>
      <c r="G37" s="13">
        <v>5</v>
      </c>
      <c r="H37" s="13">
        <v>5</v>
      </c>
      <c r="I37" s="11"/>
      <c r="J37" s="1"/>
    </row>
    <row r="38" spans="1:10" ht="28.05" customHeight="1" x14ac:dyDescent="0.25">
      <c r="A38" s="31"/>
      <c r="B38" s="30"/>
      <c r="C38" s="30"/>
      <c r="D38" s="13" t="s">
        <v>99</v>
      </c>
      <c r="E38" s="13" t="s">
        <v>98</v>
      </c>
      <c r="F38" s="21">
        <v>0.95</v>
      </c>
      <c r="G38" s="13">
        <v>5</v>
      </c>
      <c r="H38" s="13">
        <v>5</v>
      </c>
      <c r="I38" s="11"/>
      <c r="J38" s="1"/>
    </row>
    <row r="39" spans="1:10" ht="15.75" customHeight="1" x14ac:dyDescent="0.25">
      <c r="A39" s="32" t="s">
        <v>100</v>
      </c>
      <c r="B39" s="32"/>
      <c r="C39" s="32"/>
      <c r="D39" s="32"/>
      <c r="E39" s="32"/>
      <c r="F39" s="32"/>
      <c r="G39" s="22">
        <f>SUM(G14:G38)+G7</f>
        <v>100</v>
      </c>
      <c r="H39" s="23">
        <f>SUM(H14:H38)+I7</f>
        <v>93.877645844088789</v>
      </c>
      <c r="I39" s="7"/>
      <c r="J39" s="1"/>
    </row>
    <row r="40" spans="1:10" ht="15" customHeight="1" x14ac:dyDescent="0.25">
      <c r="A40" s="33" t="s">
        <v>101</v>
      </c>
      <c r="B40" s="33"/>
      <c r="C40" s="28"/>
      <c r="D40" s="28"/>
      <c r="E40" s="33"/>
      <c r="F40" s="28"/>
      <c r="G40" s="28"/>
      <c r="H40" s="34"/>
      <c r="I40" s="34"/>
      <c r="J40" s="37"/>
    </row>
    <row r="41" spans="1:10" ht="67.95" customHeight="1" x14ac:dyDescent="0.25">
      <c r="A41" s="33" t="s">
        <v>102</v>
      </c>
      <c r="B41" s="33"/>
      <c r="C41" s="28"/>
      <c r="D41" s="28"/>
      <c r="E41" s="33"/>
      <c r="F41" s="28"/>
      <c r="G41" s="28"/>
      <c r="H41" s="34"/>
      <c r="I41" s="34"/>
      <c r="J41" s="37"/>
    </row>
    <row r="42" spans="1:10" ht="15" customHeight="1" x14ac:dyDescent="0.25">
      <c r="A42" s="33" t="s">
        <v>103</v>
      </c>
      <c r="B42" s="33"/>
      <c r="C42" s="28"/>
      <c r="D42" s="28"/>
      <c r="E42" s="33"/>
      <c r="F42" s="28"/>
      <c r="G42" s="28"/>
      <c r="H42" s="34"/>
      <c r="I42" s="34"/>
    </row>
    <row r="43" spans="1:10" ht="15" customHeight="1" x14ac:dyDescent="0.25">
      <c r="A43" s="33" t="s">
        <v>104</v>
      </c>
      <c r="B43" s="33"/>
      <c r="C43" s="28"/>
      <c r="D43" s="28"/>
      <c r="E43" s="33"/>
      <c r="F43" s="28"/>
      <c r="G43" s="28"/>
      <c r="H43" s="34"/>
      <c r="I43" s="34"/>
      <c r="J43" s="24"/>
    </row>
    <row r="44" spans="1:10" x14ac:dyDescent="0.25">
      <c r="A44" s="33"/>
      <c r="B44" s="33"/>
      <c r="C44" s="28"/>
      <c r="D44" s="28"/>
      <c r="E44" s="33"/>
      <c r="F44" s="28"/>
      <c r="G44" s="28"/>
      <c r="H44" s="34"/>
      <c r="I44" s="34"/>
      <c r="J44" s="24"/>
    </row>
    <row r="45" spans="1:10" x14ac:dyDescent="0.25">
      <c r="J45" s="24"/>
    </row>
    <row r="46" spans="1:10" x14ac:dyDescent="0.25">
      <c r="J46" s="37"/>
    </row>
    <row r="47" spans="1:10" x14ac:dyDescent="0.25">
      <c r="J47" s="37"/>
    </row>
  </sheetData>
  <mergeCells count="36">
    <mergeCell ref="J40:J41"/>
    <mergeCell ref="J46:J47"/>
    <mergeCell ref="A44:I44"/>
    <mergeCell ref="A6:A10"/>
    <mergeCell ref="A13:A38"/>
    <mergeCell ref="B14:B28"/>
    <mergeCell ref="B29:B32"/>
    <mergeCell ref="B33:B36"/>
    <mergeCell ref="B37:B38"/>
    <mergeCell ref="C14:C18"/>
    <mergeCell ref="C19:C23"/>
    <mergeCell ref="C24:C28"/>
    <mergeCell ref="C29:C32"/>
    <mergeCell ref="C33:C36"/>
    <mergeCell ref="C37:C38"/>
    <mergeCell ref="A39:F39"/>
    <mergeCell ref="A40:I40"/>
    <mergeCell ref="A41:I41"/>
    <mergeCell ref="A42:I42"/>
    <mergeCell ref="A43:I43"/>
    <mergeCell ref="B9:C9"/>
    <mergeCell ref="B10:C10"/>
    <mergeCell ref="B11:E11"/>
    <mergeCell ref="F11:I11"/>
    <mergeCell ref="B12:E12"/>
    <mergeCell ref="F12:I12"/>
    <mergeCell ref="B5:E5"/>
    <mergeCell ref="G5:I5"/>
    <mergeCell ref="B6:C6"/>
    <mergeCell ref="B7:C7"/>
    <mergeCell ref="B8:C8"/>
    <mergeCell ref="A1:I1"/>
    <mergeCell ref="A2:I2"/>
    <mergeCell ref="B3:I3"/>
    <mergeCell ref="B4:E4"/>
    <mergeCell ref="G4:I4"/>
  </mergeCells>
  <phoneticPr fontId="11" type="noConversion"/>
  <pageMargins left="0.74791666666666701" right="0.74791666666666701" top="0.98402777777777795" bottom="0.98402777777777795" header="0.51180555555555596" footer="0.51180555555555596"/>
  <pageSetup paperSize="9" scale="77" fitToHeight="0"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设有成本指标的 (2)</vt:lpstr>
      <vt:lpstr>'设有成本指标的 (2)'!Print_Area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刘佳</dc:creator>
  <cp:lastModifiedBy>Heng Li</cp:lastModifiedBy>
  <cp:lastPrinted>2019-05-23T01:33:00Z</cp:lastPrinted>
  <dcterms:created xsi:type="dcterms:W3CDTF">2019-03-22T03:01:00Z</dcterms:created>
  <dcterms:modified xsi:type="dcterms:W3CDTF">2025-05-07T06:18:41Z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2052-11.1.0.14036</vt:lpwstr>
  </property>
  <property fmtid="{D5CDD505-2E9C-101B-9397-08002B2CF9AE}" pid="3" name="ICV">
    <vt:lpwstr>64944A1DD8CF4E5B88BC41CD4436ACBC</vt:lpwstr>
  </property>
</Properties>
</file>