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设有成本指标的!$A$1:$I$26</definedName>
  </definedNames>
  <calcPr calcId="144525"/>
</workbook>
</file>

<file path=xl/sharedStrings.xml><?xml version="1.0" encoding="utf-8"?>
<sst xmlns="http://schemas.openxmlformats.org/spreadsheetml/2006/main" count="87" uniqueCount="75">
  <si>
    <t>项目支出绩效自评表 </t>
  </si>
  <si>
    <t>（2022年度）</t>
  </si>
  <si>
    <t>项目名称</t>
  </si>
  <si>
    <t>财务管理</t>
  </si>
  <si>
    <t>主管部门</t>
  </si>
  <si>
    <t>北京市退役军人事务局</t>
  </si>
  <si>
    <t>实施单位</t>
  </si>
  <si>
    <t>项目负责人</t>
  </si>
  <si>
    <t>熊红兵</t>
  </si>
  <si>
    <t>联系电话</t>
  </si>
  <si>
    <t>010-52508471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</si>
  <si>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</si>
  <si>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</si>
  <si>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</si>
  <si>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</si>
  <si>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</si>
  <si>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</si>
  <si>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</si>
  <si>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</si>
  <si>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</si>
  <si>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 xml:space="preserve">         上年结转资金</t>
  </si>
  <si>
    <t xml:space="preserve">      其他资金</t>
  </si>
  <si>
    <t>—</t>
  </si>
  <si>
    <t>预期目标</t>
  </si>
  <si>
    <t>实际完成情况</t>
  </si>
  <si>
    <t>年度总体目标</t>
  </si>
  <si>
    <t>通过委托第三方机构提供财务辅助工作、预算评审、内控咨询服务等服务事项，进一步完善军休系统内控制度建设，规范财务核算工作，确保资金使用依法合规，提高资金使用效益。</t>
  </si>
  <si>
    <t>完成合同约定各项服务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</si>
  <si>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</si>
  <si>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</si>
  <si>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</si>
  <si>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</si>
  <si>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</si>
  <si>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</si>
  <si>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</si>
  <si>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</si>
  <si>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</si>
  <si>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</si>
  <si>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业务层面数据技术服务支持</t>
  </si>
  <si>
    <t>≥5次</t>
  </si>
  <si>
    <t>5次</t>
  </si>
  <si>
    <t>覆盖直属单位数量</t>
  </si>
  <si>
    <t>=15家</t>
  </si>
  <si>
    <t>15家</t>
  </si>
  <si>
    <t>内控及手册修订咨询</t>
  </si>
  <si>
    <t>≥1次</t>
  </si>
  <si>
    <t>1次</t>
  </si>
  <si>
    <t>人员数量</t>
  </si>
  <si>
    <t>4人</t>
  </si>
  <si>
    <t>质量指标</t>
  </si>
  <si>
    <t>服务覆盖率</t>
  </si>
  <si>
    <t>=100%</t>
  </si>
  <si>
    <t>严格按照国家财经政策以及军休系统财务和内控制度履行职责</t>
  </si>
  <si>
    <t>定性（优良中低差）</t>
  </si>
  <si>
    <t>优</t>
  </si>
  <si>
    <t>项目进度</t>
  </si>
  <si>
    <t>人员到岗时间</t>
  </si>
  <si>
    <t>成本指标
（10分）</t>
  </si>
  <si>
    <t>成本指标</t>
  </si>
  <si>
    <t>预算控制数</t>
  </si>
  <si>
    <t>≤88万元</t>
  </si>
  <si>
    <t>88万元</t>
  </si>
  <si>
    <t>效益指标
（30分）</t>
  </si>
  <si>
    <t>社会效益指标</t>
  </si>
  <si>
    <t>有效提高中心系统内各单位财务工作效能</t>
  </si>
  <si>
    <t>推进首都军休日常财务收支、年度预算执行工作安全有序稳步提升</t>
  </si>
  <si>
    <t>满意度指标（10分）</t>
  </si>
  <si>
    <t>服务对象满意度指标</t>
  </si>
  <si>
    <t>中心系统内各单位满意度</t>
  </si>
  <si>
    <t>≥100%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</si>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</sst>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 "/>
    <numFmt numFmtId="178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view="pageBreakPreview" zoomScaleNormal="100" topLeftCell="A16" workbookViewId="0">
      <selection activeCell="H7" sqref="H7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8" width="9.55833333333333" style="4" customWidth="1"/>
    <col min="9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>
        <v>41002001</v>
      </c>
      <c r="H4" s="12"/>
      <c r="I4" s="12"/>
    </row>
    <row r="5" ht="15.75" customHeight="1" spans="1:9">
      <c r="A5" s="12" t="s">
        <v>7</v>
      </c>
      <c r="B5" s="12" t="s">
        <v>8</v>
      </c>
      <c r="C5" s="12"/>
      <c r="D5" s="12"/>
      <c r="E5" s="12"/>
      <c r="F5" s="12" t="s">
        <v>9</v>
      </c>
      <c r="G5" s="12" t="s">
        <v>10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19" t="s">
        <v>17</v>
      </c>
      <c r="J6" s="1"/>
    </row>
    <row r="7" ht="15.95" customHeight="1" spans="1:10">
      <c r="A7" s="14"/>
      <c r="B7" s="11" t="s">
        <v>18</v>
      </c>
      <c r="C7" s="11"/>
      <c r="D7" s="15">
        <v>88</v>
      </c>
      <c r="E7" s="15">
        <v>88</v>
      </c>
      <c r="F7" s="15">
        <v>88</v>
      </c>
      <c r="G7" s="11">
        <v>10</v>
      </c>
      <c r="H7" s="16">
        <f>F7/E7</f>
        <v>1</v>
      </c>
      <c r="I7" s="11">
        <f>G7*H7</f>
        <v>10</v>
      </c>
      <c r="J7" s="1"/>
    </row>
    <row r="8" ht="15.75" customHeight="1" spans="1:10">
      <c r="A8" s="14"/>
      <c r="B8" s="11" t="s">
        <v>19</v>
      </c>
      <c r="C8" s="11"/>
      <c r="D8" s="15"/>
      <c r="E8" s="15"/>
      <c r="F8" s="15"/>
      <c r="G8" s="11"/>
      <c r="H8" s="17"/>
      <c r="I8" s="19"/>
      <c r="J8" s="1"/>
    </row>
    <row r="9" ht="15.75" customHeight="1" spans="1:10">
      <c r="A9" s="14"/>
      <c r="B9" s="11" t="s">
        <v>20</v>
      </c>
      <c r="C9" s="11"/>
      <c r="D9" s="15"/>
      <c r="E9" s="15"/>
      <c r="F9" s="11"/>
      <c r="G9" s="11"/>
      <c r="H9" s="17"/>
      <c r="I9" s="17"/>
      <c r="J9" s="1"/>
    </row>
    <row r="10" ht="15.75" customHeight="1" spans="1:10">
      <c r="A10" s="14"/>
      <c r="B10" s="11" t="s">
        <v>21</v>
      </c>
      <c r="C10" s="11"/>
      <c r="D10" s="15">
        <v>88</v>
      </c>
      <c r="E10" s="15">
        <v>88</v>
      </c>
      <c r="F10" s="15">
        <v>88</v>
      </c>
      <c r="G10" s="11" t="s">
        <v>22</v>
      </c>
      <c r="H10" s="11" t="s">
        <v>22</v>
      </c>
      <c r="I10" s="11" t="s">
        <v>22</v>
      </c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53.65" customHeight="1" spans="1:10">
      <c r="A12" s="11" t="s">
        <v>25</v>
      </c>
      <c r="B12" s="11" t="s">
        <v>26</v>
      </c>
      <c r="C12" s="11"/>
      <c r="D12" s="11"/>
      <c r="E12" s="11"/>
      <c r="F12" s="11" t="s">
        <v>27</v>
      </c>
      <c r="G12" s="11"/>
      <c r="H12" s="11"/>
      <c r="I12" s="11"/>
      <c r="J12" s="1"/>
    </row>
    <row r="13" ht="36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18" t="s">
        <v>33</v>
      </c>
      <c r="G13" s="11" t="s">
        <v>34</v>
      </c>
      <c r="H13" s="19" t="s">
        <v>17</v>
      </c>
      <c r="I13" s="18" t="s">
        <v>35</v>
      </c>
      <c r="J13" s="1"/>
    </row>
    <row r="14" ht="30" customHeight="1" spans="1:10">
      <c r="A14" s="11"/>
      <c r="B14" s="11" t="s">
        <v>36</v>
      </c>
      <c r="C14" s="20" t="s">
        <v>37</v>
      </c>
      <c r="D14" s="21" t="s">
        <v>38</v>
      </c>
      <c r="E14" s="21" t="s">
        <v>39</v>
      </c>
      <c r="F14" s="22" t="s">
        <v>40</v>
      </c>
      <c r="G14" s="21">
        <v>4</v>
      </c>
      <c r="H14" s="21">
        <v>4</v>
      </c>
      <c r="I14" s="12"/>
      <c r="J14" s="1"/>
    </row>
    <row r="15" ht="30" customHeight="1" spans="1:10">
      <c r="A15" s="11"/>
      <c r="B15" s="11"/>
      <c r="C15" s="20"/>
      <c r="D15" s="21" t="s">
        <v>41</v>
      </c>
      <c r="E15" s="21" t="s">
        <v>42</v>
      </c>
      <c r="F15" s="22" t="s">
        <v>43</v>
      </c>
      <c r="G15" s="21">
        <v>4</v>
      </c>
      <c r="H15" s="21">
        <v>4</v>
      </c>
      <c r="I15" s="12"/>
      <c r="J15" s="1"/>
    </row>
    <row r="16" ht="30" customHeight="1" spans="1:10">
      <c r="A16" s="11"/>
      <c r="B16" s="11"/>
      <c r="C16" s="20"/>
      <c r="D16" s="21" t="s">
        <v>44</v>
      </c>
      <c r="E16" s="21" t="s">
        <v>45</v>
      </c>
      <c r="F16" s="22" t="s">
        <v>46</v>
      </c>
      <c r="G16" s="21">
        <v>3</v>
      </c>
      <c r="H16" s="21">
        <v>3</v>
      </c>
      <c r="I16" s="12"/>
      <c r="J16" s="1"/>
    </row>
    <row r="17" ht="30" customHeight="1" spans="1:10">
      <c r="A17" s="11"/>
      <c r="B17" s="11"/>
      <c r="C17" s="20"/>
      <c r="D17" s="21" t="s">
        <v>47</v>
      </c>
      <c r="E17" s="21" t="s">
        <v>48</v>
      </c>
      <c r="F17" s="21" t="s">
        <v>48</v>
      </c>
      <c r="G17" s="21">
        <v>4</v>
      </c>
      <c r="H17" s="21">
        <v>4</v>
      </c>
      <c r="I17" s="12"/>
      <c r="J17" s="1"/>
    </row>
    <row r="18" ht="30" customHeight="1" spans="1:10">
      <c r="A18" s="11"/>
      <c r="B18" s="11"/>
      <c r="C18" s="20" t="s">
        <v>49</v>
      </c>
      <c r="D18" s="21" t="s">
        <v>50</v>
      </c>
      <c r="E18" s="21" t="s">
        <v>51</v>
      </c>
      <c r="F18" s="16">
        <v>1</v>
      </c>
      <c r="G18" s="21">
        <v>7.5</v>
      </c>
      <c r="H18" s="21">
        <v>7.5</v>
      </c>
      <c r="I18" s="12"/>
      <c r="J18" s="1"/>
    </row>
    <row r="19" ht="46" customHeight="1" spans="1:10">
      <c r="A19" s="11"/>
      <c r="B19" s="11"/>
      <c r="C19" s="20"/>
      <c r="D19" s="21" t="s">
        <v>52</v>
      </c>
      <c r="E19" s="21" t="s">
        <v>53</v>
      </c>
      <c r="F19" s="16" t="s">
        <v>54</v>
      </c>
      <c r="G19" s="21">
        <v>7.5</v>
      </c>
      <c r="H19" s="21">
        <v>7.5</v>
      </c>
      <c r="I19" s="12"/>
      <c r="J19" s="1"/>
    </row>
    <row r="20" ht="30" customHeight="1" spans="1:10">
      <c r="A20" s="11"/>
      <c r="B20" s="11"/>
      <c r="C20" s="20"/>
      <c r="D20" s="21" t="s">
        <v>55</v>
      </c>
      <c r="E20" s="21" t="s">
        <v>53</v>
      </c>
      <c r="F20" s="16" t="s">
        <v>54</v>
      </c>
      <c r="G20" s="21">
        <v>5</v>
      </c>
      <c r="H20" s="21">
        <v>5</v>
      </c>
      <c r="I20" s="12"/>
      <c r="J20" s="1"/>
    </row>
    <row r="21" ht="30" customHeight="1" spans="1:10">
      <c r="A21" s="11"/>
      <c r="B21" s="11"/>
      <c r="C21" s="20"/>
      <c r="D21" s="21" t="s">
        <v>56</v>
      </c>
      <c r="E21" s="21" t="s">
        <v>53</v>
      </c>
      <c r="F21" s="16" t="s">
        <v>54</v>
      </c>
      <c r="G21" s="21">
        <v>5</v>
      </c>
      <c r="H21" s="21">
        <v>5</v>
      </c>
      <c r="I21" s="12"/>
      <c r="J21" s="1"/>
    </row>
    <row r="22" ht="30" customHeight="1" spans="1:10">
      <c r="A22" s="11"/>
      <c r="B22" s="11" t="s">
        <v>57</v>
      </c>
      <c r="C22" s="20" t="s">
        <v>58</v>
      </c>
      <c r="D22" s="21" t="s">
        <v>59</v>
      </c>
      <c r="E22" s="21" t="s">
        <v>60</v>
      </c>
      <c r="F22" s="23" t="s">
        <v>61</v>
      </c>
      <c r="G22" s="21">
        <v>10</v>
      </c>
      <c r="H22" s="21">
        <v>10</v>
      </c>
      <c r="I22" s="12"/>
      <c r="J22" s="1"/>
    </row>
    <row r="23" ht="43" customHeight="1" spans="1:10">
      <c r="A23" s="11"/>
      <c r="B23" s="12" t="s">
        <v>62</v>
      </c>
      <c r="C23" s="12" t="s">
        <v>63</v>
      </c>
      <c r="D23" s="21" t="s">
        <v>64</v>
      </c>
      <c r="E23" s="21" t="s">
        <v>53</v>
      </c>
      <c r="F23" s="16" t="s">
        <v>54</v>
      </c>
      <c r="G23" s="21">
        <v>15</v>
      </c>
      <c r="H23" s="21">
        <v>15</v>
      </c>
      <c r="I23" s="12"/>
      <c r="J23" s="1"/>
    </row>
    <row r="24" ht="43" customHeight="1" spans="1:10">
      <c r="A24" s="11"/>
      <c r="B24" s="12"/>
      <c r="C24" s="12"/>
      <c r="D24" s="21" t="s">
        <v>65</v>
      </c>
      <c r="E24" s="21" t="s">
        <v>53</v>
      </c>
      <c r="F24" s="16" t="s">
        <v>54</v>
      </c>
      <c r="G24" s="21">
        <v>15</v>
      </c>
      <c r="H24" s="21">
        <v>15</v>
      </c>
      <c r="I24" s="12"/>
      <c r="J24" s="1"/>
    </row>
    <row r="25" ht="30" customHeight="1" spans="1:10">
      <c r="A25" s="11"/>
      <c r="B25" s="12" t="s">
        <v>66</v>
      </c>
      <c r="C25" s="12" t="s">
        <v>67</v>
      </c>
      <c r="D25" s="21" t="s">
        <v>68</v>
      </c>
      <c r="E25" s="21" t="s">
        <v>69</v>
      </c>
      <c r="F25" s="16">
        <v>0.95</v>
      </c>
      <c r="G25" s="21">
        <v>10</v>
      </c>
      <c r="H25" s="21">
        <v>0</v>
      </c>
      <c r="I25" s="18"/>
      <c r="J25" s="1"/>
    </row>
    <row r="26" ht="15.75" customHeight="1" spans="1:10">
      <c r="A26" s="24" t="s">
        <v>70</v>
      </c>
      <c r="B26" s="24"/>
      <c r="C26" s="24"/>
      <c r="D26" s="24"/>
      <c r="E26" s="24"/>
      <c r="F26" s="24"/>
      <c r="G26" s="24">
        <f>SUM(G14:G25)+G7</f>
        <v>100</v>
      </c>
      <c r="H26" s="25">
        <f>SUM(H14:H25)+I7</f>
        <v>90</v>
      </c>
      <c r="I26" s="12"/>
      <c r="J26" s="1"/>
    </row>
    <row r="27" ht="15" customHeight="1" spans="1:10">
      <c r="A27" s="26" t="s">
        <v>71</v>
      </c>
      <c r="B27" s="26"/>
      <c r="C27" s="9"/>
      <c r="D27" s="9"/>
      <c r="E27" s="26"/>
      <c r="F27" s="9"/>
      <c r="G27" s="9"/>
      <c r="H27" s="27"/>
      <c r="I27" s="27"/>
      <c r="J27" s="28"/>
    </row>
    <row r="28" ht="68" customHeight="1" spans="1:10">
      <c r="A28" s="26" t="s">
        <v>72</v>
      </c>
      <c r="B28" s="26"/>
      <c r="C28" s="9"/>
      <c r="D28" s="9"/>
      <c r="E28" s="26"/>
      <c r="F28" s="9"/>
      <c r="G28" s="9"/>
      <c r="H28" s="27"/>
      <c r="I28" s="27"/>
      <c r="J28" s="28"/>
    </row>
    <row r="29" ht="15" customHeight="1" spans="1:10">
      <c r="A29" s="26" t="s">
        <v>73</v>
      </c>
      <c r="B29" s="26"/>
      <c r="C29" s="9"/>
      <c r="D29" s="9"/>
      <c r="E29" s="26"/>
      <c r="F29" s="9"/>
      <c r="G29" s="9"/>
      <c r="H29" s="27"/>
      <c r="I29" s="27"/>
      <c r="J29" s="28"/>
    </row>
    <row r="30" ht="15" customHeight="1" spans="1:10">
      <c r="A30" s="26" t="s">
        <v>74</v>
      </c>
      <c r="B30" s="26"/>
      <c r="C30" s="9"/>
      <c r="D30" s="9"/>
      <c r="E30" s="26"/>
      <c r="F30" s="9"/>
      <c r="G30" s="9"/>
      <c r="H30" s="27"/>
      <c r="I30" s="27"/>
      <c r="J30" s="29"/>
    </row>
    <row r="31" ht="13.5" spans="1:10">
      <c r="A31" s="26"/>
      <c r="B31" s="26"/>
      <c r="C31" s="9"/>
      <c r="D31" s="9"/>
      <c r="E31" s="26"/>
      <c r="F31" s="9"/>
      <c r="G31" s="9"/>
      <c r="H31" s="27"/>
      <c r="I31" s="27"/>
      <c r="J31" s="29"/>
    </row>
    <row r="32" spans="10:10">
      <c r="J32" s="29"/>
    </row>
    <row r="33" spans="10:10">
      <c r="J33" s="28"/>
    </row>
    <row r="34" spans="10:10">
      <c r="J34" s="28"/>
    </row>
  </sheetData>
  <mergeCells count="32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28:I28"/>
    <mergeCell ref="A29:I29"/>
    <mergeCell ref="A30:I30"/>
    <mergeCell ref="A31:I31"/>
    <mergeCell ref="A6:A10"/>
    <mergeCell ref="A13:A25"/>
    <mergeCell ref="B14:B21"/>
    <mergeCell ref="B23:B24"/>
    <mergeCell ref="C14:C17"/>
    <mergeCell ref="C18:C19"/>
    <mergeCell ref="C20:C21"/>
    <mergeCell ref="C23:C24"/>
    <mergeCell ref="J27:J28"/>
    <mergeCell ref="J33:J34"/>
  </mergeCells>
  <pageMargins left="0.747916666666667" right="0.747916666666667" top="0.984027777777778" bottom="0.984027777777778" header="0.511805555555556" footer="0.511805555555556"/>
  <pageSetup paperSize="9" scale="76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2023-05-04T03:23:45Z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