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 (2)" sheetId="2" r:id="rId1"/>
  </sheets>
  <definedNames>
    <definedName name="_xlnm.Print_Area" localSheetId="0">'设有成本指标的 (2)'!$A$1:$I$21</definedName>
  </definedNames>
  <calcPr calcId="144525"/>
</workbook>
</file>

<file path=xl/sharedStrings.xml><?xml version="1.0" encoding="utf-8"?>
<sst xmlns="http://schemas.openxmlformats.org/spreadsheetml/2006/main" count="73" uniqueCount="66">
  <si>
    <t>项目支出绩效自评表 </t>
  </si>
  <si>
    <t>（2022年度）</t>
  </si>
  <si>
    <t>项目名称</t>
  </si>
  <si>
    <t>北京市军休安置事务中心2022年度安全管理技术服务项目</t>
  </si>
  <si>
    <t>主管部门</t>
  </si>
  <si>
    <t>北京市退役军人事务局</t>
  </si>
  <si>
    <t>实施单位</t>
  </si>
  <si>
    <t>北京市军休安置事务中心</t>
  </si>
  <si>
    <t>项目负责人</t>
  </si>
  <si>
    <t>王佳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</si>
  <si>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</si>
  <si>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</si>
  <si>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</si>
  <si>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</si>
  <si>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</si>
  <si>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</si>
  <si>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</si>
  <si>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</si>
  <si>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</si>
  <si>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</si>
  <si>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</si>
  <si>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上年结转资金</t>
  </si>
  <si>
    <t xml:space="preserve">        其他资金</t>
  </si>
  <si>
    <t>预期目标</t>
  </si>
  <si>
    <t>实际完成情况</t>
  </si>
  <si>
    <t>年度总体目标</t>
  </si>
  <si>
    <t>依托第三方专业力量，组织对全市军休系统开展隐患排查；结合军休工作实际编制军休系统安全生产管理规范，并申报发布团体标准；形成系统长效的安全管理模式，有效防范和坚决遏制安全事故发生。</t>
  </si>
  <si>
    <t>按时完成对14家市直管单位、40个区军休所进行了全方位安全隐患排查，《军队离休退休干部服务管理机构安全生产管理规范》按计划编制完成并颁布实施；2022年全市军休系统安全无事故。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</si>
  <si>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</si>
  <si>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</si>
  <si>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</si>
  <si>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</si>
  <si>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</si>
  <si>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</si>
  <si>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</si>
  <si>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</si>
  <si>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</si>
  <si>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</si>
  <si>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直属单位安全隐患排查</t>
  </si>
  <si>
    <t>14家</t>
  </si>
  <si>
    <t>区属单位安全隐患排查</t>
  </si>
  <si>
    <t>40家</t>
  </si>
  <si>
    <t>质量指标</t>
  </si>
  <si>
    <t>安全标准化体系建设，完成编制并申请团标</t>
  </si>
  <si>
    <t>定性（好坏）</t>
  </si>
  <si>
    <t>好</t>
  </si>
  <si>
    <t>时效指标</t>
  </si>
  <si>
    <t>预计完成时间</t>
  </si>
  <si>
    <t>12月底前</t>
  </si>
  <si>
    <t>12月</t>
  </si>
  <si>
    <t>成本指标
（10分）</t>
  </si>
  <si>
    <t>成本指标</t>
  </si>
  <si>
    <t>项目预算额定</t>
  </si>
  <si>
    <t>≤45.18万元</t>
  </si>
  <si>
    <t>31.626万元</t>
  </si>
  <si>
    <t>效益指标
（30分）</t>
  </si>
  <si>
    <t>社会效益指标</t>
  </si>
  <si>
    <t>全市军休系统安全无事故</t>
  </si>
  <si>
    <t>满意度指标（10分）</t>
  </si>
  <si>
    <t>服务对象满意度指标</t>
  </si>
  <si>
    <t>受检单位满意度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</si>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</sst>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57" fontId="2" fillId="0" borderId="3" xfId="49" applyNumberFormat="1" applyFont="1" applyFill="1" applyBorder="1" applyAlignment="1">
      <alignment horizontal="center" vertical="center" wrapText="1"/>
    </xf>
    <xf numFmtId="178" fontId="2" fillId="0" borderId="3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9"/>
  <sheetViews>
    <sheetView tabSelected="1" view="pageBreakPreview" zoomScaleNormal="100" topLeftCell="A13" workbookViewId="0">
      <selection activeCell="J18" sqref="J18"/>
    </sheetView>
  </sheetViews>
  <sheetFormatPr defaultColWidth="9.86666666666667" defaultRowHeight="14.25"/>
  <cols>
    <col min="1" max="1" width="11.5583333333333" style="1" customWidth="1"/>
    <col min="2" max="2" width="11.2666666666667" style="1" customWidth="1"/>
    <col min="3" max="3" width="15.3333333333333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11.5583333333333" style="4" customWidth="1"/>
    <col min="9" max="9" width="14.891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6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52386884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1" t="s">
        <v>17</v>
      </c>
      <c r="J6" s="1"/>
    </row>
    <row r="7" ht="15.95" customHeight="1" spans="1:10">
      <c r="A7" s="14"/>
      <c r="B7" s="15" t="s">
        <v>18</v>
      </c>
      <c r="C7" s="15"/>
      <c r="D7" s="16">
        <f t="shared" ref="D7:F7" si="0">D8+D9+D10</f>
        <v>45.18</v>
      </c>
      <c r="E7" s="16">
        <f t="shared" si="0"/>
        <v>45.18</v>
      </c>
      <c r="F7" s="16">
        <f t="shared" si="0"/>
        <v>31.626</v>
      </c>
      <c r="G7" s="11">
        <v>10</v>
      </c>
      <c r="H7" s="17">
        <f>F7/E7</f>
        <v>0.7</v>
      </c>
      <c r="I7" s="11">
        <f>G7*H7</f>
        <v>7</v>
      </c>
      <c r="J7" s="1"/>
    </row>
    <row r="8" ht="15.75" customHeight="1" spans="1:10">
      <c r="A8" s="14"/>
      <c r="B8" s="15" t="s">
        <v>19</v>
      </c>
      <c r="C8" s="15"/>
      <c r="D8" s="16">
        <v>45.18</v>
      </c>
      <c r="E8" s="16">
        <v>45.18</v>
      </c>
      <c r="F8" s="16">
        <v>31.626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4"/>
      <c r="B9" s="15" t="s">
        <v>21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22</v>
      </c>
      <c r="C10" s="15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7" customHeight="1" spans="1:10">
      <c r="A12" s="11" t="s">
        <v>25</v>
      </c>
      <c r="B12" s="15" t="s">
        <v>26</v>
      </c>
      <c r="C12" s="15"/>
      <c r="D12" s="15"/>
      <c r="E12" s="15"/>
      <c r="F12" s="19" t="s">
        <v>27</v>
      </c>
      <c r="G12" s="19"/>
      <c r="H12" s="19"/>
      <c r="I12" s="19"/>
      <c r="J12" s="1"/>
    </row>
    <row r="13" ht="34" customHeight="1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17</v>
      </c>
      <c r="I13" s="20" t="s">
        <v>35</v>
      </c>
      <c r="J13" s="1"/>
    </row>
    <row r="14" ht="44" customHeight="1" spans="1:10">
      <c r="A14" s="11"/>
      <c r="B14" s="22" t="s">
        <v>36</v>
      </c>
      <c r="C14" s="23" t="s">
        <v>37</v>
      </c>
      <c r="D14" s="15" t="s">
        <v>38</v>
      </c>
      <c r="E14" s="11" t="s">
        <v>39</v>
      </c>
      <c r="F14" s="24" t="s">
        <v>39</v>
      </c>
      <c r="G14" s="11">
        <v>7.5</v>
      </c>
      <c r="H14" s="12">
        <f>G14</f>
        <v>7.5</v>
      </c>
      <c r="I14" s="42"/>
      <c r="J14" s="1"/>
    </row>
    <row r="15" ht="44" customHeight="1" spans="1:10">
      <c r="A15" s="11"/>
      <c r="B15" s="25"/>
      <c r="C15" s="26"/>
      <c r="D15" s="15" t="s">
        <v>40</v>
      </c>
      <c r="E15" s="11" t="s">
        <v>41</v>
      </c>
      <c r="F15" s="11" t="s">
        <v>41</v>
      </c>
      <c r="G15" s="11">
        <v>7.5</v>
      </c>
      <c r="H15" s="12">
        <f t="shared" ref="H15:H20" si="1">G15</f>
        <v>7.5</v>
      </c>
      <c r="I15" s="42"/>
      <c r="J15" s="1"/>
    </row>
    <row r="16" ht="44" customHeight="1" spans="1:10">
      <c r="A16" s="11"/>
      <c r="B16" s="25"/>
      <c r="C16" s="27" t="s">
        <v>42</v>
      </c>
      <c r="D16" s="28" t="s">
        <v>43</v>
      </c>
      <c r="E16" s="29" t="s">
        <v>44</v>
      </c>
      <c r="F16" s="29" t="s">
        <v>45</v>
      </c>
      <c r="G16" s="12">
        <v>15</v>
      </c>
      <c r="H16" s="12">
        <f t="shared" si="1"/>
        <v>15</v>
      </c>
      <c r="I16" s="42"/>
      <c r="J16" s="1"/>
    </row>
    <row r="17" ht="44" customHeight="1" spans="1:10">
      <c r="A17" s="11"/>
      <c r="B17" s="25"/>
      <c r="C17" s="27" t="s">
        <v>46</v>
      </c>
      <c r="D17" s="28" t="s">
        <v>47</v>
      </c>
      <c r="E17" s="24" t="s">
        <v>48</v>
      </c>
      <c r="F17" s="30" t="s">
        <v>49</v>
      </c>
      <c r="G17" s="12">
        <v>10</v>
      </c>
      <c r="H17" s="12">
        <f t="shared" si="1"/>
        <v>10</v>
      </c>
      <c r="I17" s="42"/>
      <c r="J17" s="1"/>
    </row>
    <row r="18" ht="44" customHeight="1" spans="1:10">
      <c r="A18" s="11"/>
      <c r="B18" s="11" t="s">
        <v>50</v>
      </c>
      <c r="C18" s="26" t="s">
        <v>51</v>
      </c>
      <c r="D18" s="28" t="s">
        <v>52</v>
      </c>
      <c r="E18" s="24" t="s">
        <v>53</v>
      </c>
      <c r="F18" s="31" t="s">
        <v>54</v>
      </c>
      <c r="G18" s="12">
        <v>10</v>
      </c>
      <c r="H18" s="12">
        <f t="shared" si="1"/>
        <v>10</v>
      </c>
      <c r="I18" s="42"/>
      <c r="J18" s="1"/>
    </row>
    <row r="19" ht="44" customHeight="1" spans="1:10">
      <c r="A19" s="11"/>
      <c r="B19" s="12" t="s">
        <v>55</v>
      </c>
      <c r="C19" s="32" t="s">
        <v>56</v>
      </c>
      <c r="D19" s="33" t="s">
        <v>57</v>
      </c>
      <c r="E19" s="34" t="s">
        <v>44</v>
      </c>
      <c r="F19" s="34" t="s">
        <v>45</v>
      </c>
      <c r="G19" s="12">
        <v>30</v>
      </c>
      <c r="H19" s="12">
        <f t="shared" si="1"/>
        <v>30</v>
      </c>
      <c r="I19" s="42"/>
      <c r="J19" s="1"/>
    </row>
    <row r="20" ht="44" customHeight="1" spans="1:10">
      <c r="A20" s="11"/>
      <c r="B20" s="32" t="s">
        <v>58</v>
      </c>
      <c r="C20" s="32" t="s">
        <v>59</v>
      </c>
      <c r="D20" s="33" t="s">
        <v>60</v>
      </c>
      <c r="E20" s="35">
        <v>1</v>
      </c>
      <c r="F20" s="35">
        <v>1</v>
      </c>
      <c r="G20" s="12">
        <v>10</v>
      </c>
      <c r="H20" s="12">
        <v>10</v>
      </c>
      <c r="I20" s="20"/>
      <c r="J20" s="1"/>
    </row>
    <row r="21" ht="15.75" customHeight="1" spans="1:10">
      <c r="A21" s="36" t="s">
        <v>61</v>
      </c>
      <c r="B21" s="37"/>
      <c r="C21" s="37"/>
      <c r="D21" s="37"/>
      <c r="E21" s="37"/>
      <c r="F21" s="38"/>
      <c r="G21" s="39">
        <f>SUM(G14:G20)+G7</f>
        <v>100</v>
      </c>
      <c r="H21" s="39">
        <f>SUM(H14:H20)+I7</f>
        <v>97</v>
      </c>
      <c r="I21" s="42"/>
      <c r="J21" s="1"/>
    </row>
    <row r="22" ht="15" customHeight="1" spans="1:10">
      <c r="A22" s="40" t="s">
        <v>62</v>
      </c>
      <c r="B22" s="40"/>
      <c r="C22" s="9"/>
      <c r="D22" s="9"/>
      <c r="E22" s="40"/>
      <c r="F22" s="9"/>
      <c r="G22" s="9"/>
      <c r="H22" s="41"/>
      <c r="I22" s="41"/>
      <c r="J22" s="43"/>
    </row>
    <row r="23" ht="68" customHeight="1" spans="1:10">
      <c r="A23" s="40" t="s">
        <v>63</v>
      </c>
      <c r="B23" s="40"/>
      <c r="C23" s="9"/>
      <c r="D23" s="9"/>
      <c r="E23" s="40"/>
      <c r="F23" s="9"/>
      <c r="G23" s="9"/>
      <c r="H23" s="41"/>
      <c r="I23" s="41"/>
      <c r="J23" s="43"/>
    </row>
    <row r="24" ht="15" customHeight="1" spans="1:10">
      <c r="A24" s="40" t="s">
        <v>64</v>
      </c>
      <c r="B24" s="40"/>
      <c r="C24" s="9"/>
      <c r="D24" s="9"/>
      <c r="E24" s="40"/>
      <c r="F24" s="9"/>
      <c r="G24" s="9"/>
      <c r="H24" s="41"/>
      <c r="I24" s="41"/>
      <c r="J24" s="43"/>
    </row>
    <row r="25" ht="15" customHeight="1" spans="1:10">
      <c r="A25" s="40" t="s">
        <v>65</v>
      </c>
      <c r="B25" s="40"/>
      <c r="C25" s="9"/>
      <c r="D25" s="9"/>
      <c r="E25" s="40"/>
      <c r="F25" s="9"/>
      <c r="G25" s="9"/>
      <c r="H25" s="41"/>
      <c r="I25" s="41"/>
      <c r="J25" s="44"/>
    </row>
    <row r="26" ht="13.5" spans="1:10">
      <c r="A26" s="40"/>
      <c r="B26" s="40"/>
      <c r="C26" s="9"/>
      <c r="D26" s="9"/>
      <c r="E26" s="40"/>
      <c r="F26" s="9"/>
      <c r="G26" s="9"/>
      <c r="H26" s="41"/>
      <c r="I26" s="41"/>
      <c r="J26" s="44"/>
    </row>
    <row r="27" spans="10:10">
      <c r="J27" s="44"/>
    </row>
    <row r="28" spans="10:10">
      <c r="J28" s="43"/>
    </row>
    <row r="29" spans="10:10">
      <c r="J29" s="43"/>
    </row>
  </sheetData>
  <mergeCells count="28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23:I23"/>
    <mergeCell ref="A24:I24"/>
    <mergeCell ref="A25:I25"/>
    <mergeCell ref="A26:I26"/>
    <mergeCell ref="A6:A10"/>
    <mergeCell ref="A13:A20"/>
    <mergeCell ref="B14:B17"/>
    <mergeCell ref="C14:C15"/>
    <mergeCell ref="J22:J23"/>
    <mergeCell ref="J28:J29"/>
  </mergeCells>
  <pageMargins left="0.747916666666667" right="0.747916666666667" top="0.984027777777778" bottom="0.984027777777778" header="0.511805555555556" footer="0.511805555555556"/>
  <pageSetup paperSize="9" scale="6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2023-04-26T08:38:21Z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