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2)" sheetId="2" r:id="rId1"/>
  </sheets>
  <definedNames>
    <definedName name="_xlnm.Print_Area" localSheetId="0">'设有成本指标的 (2)'!$A$1:$I$27</definedName>
  </definedNames>
  <calcPr calcId="144525"/>
</workbook>
</file>

<file path=xl/sharedStrings.xml><?xml version="1.0" encoding="utf-8"?>
<sst xmlns="http://schemas.openxmlformats.org/spreadsheetml/2006/main" count="92" uniqueCount="83">
  <si>
    <t>项目支出绩效自评表 </t>
  </si>
  <si>
    <t>（2022年度）</t>
  </si>
  <si>
    <t>项目名称</t>
  </si>
  <si>
    <t>咨询委员会</t>
  </si>
  <si>
    <t>主管部门</t>
  </si>
  <si>
    <t>北京市退役军人事务局</t>
  </si>
  <si>
    <t>实施单位</t>
  </si>
  <si>
    <t>项目负责人</t>
  </si>
  <si>
    <t>包书军</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</si>
  <si>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</si>
  <si>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</si>
  <si>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</si>
  <si>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</si>
  <si>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</si>
  <si>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</si>
  <si>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</si>
  <si>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</si>
  <si>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</si>
  <si>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</si>
  <si>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</si>
  <si>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</si>
  <si>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</si>
  <si>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 xml:space="preserve"> </t>
  </si>
  <si>
    <t xml:space="preserve">  </t>
  </si>
  <si>
    <t>预期目标</t>
  </si>
  <si>
    <t>实际完成情况</t>
  </si>
  <si>
    <t>年度总体目标</t>
  </si>
  <si>
    <t>为充分发挥广大军休干部的优势作用，更好的服务军休干部，搭建安置管理部门、服务管理机构联系服务对象的桥梁纽带，起到“直通车”作用，第一时间听取到意见建议，及时掌握军休干部的所思所想、所需所盼，有针对性的开展工作，成立由有关方面专家及权威人士担任顾问、由军休干部组成的军休干部服务管理工作咨询委员会，以进一步提升服务管理工作质量水平和广大军休干部对服务管理工作的满意度。对军休干部普遍关注的问题有针对性的开展调研，提出合理化建议，及时解答军休提出的个性化问题。2022年度将继续发挥咨询委员会的桥梁纽带作用，对军休干部关切的事项进行专题调研，为中心党委民主化、科学化决策提供了有效支持。</t>
  </si>
  <si>
    <t>充分发挥咨询委员会的桥梁纽带作用，对军休干部关切的事项进行研讨，为中心党委民主化、科学化决策提供了有效支持，为提升服务管理工作质量水平和广大军休干部对服务管理工作的满意度做出了大量工作。</t>
  </si>
  <si>
    <t>绩效指标</t>
  </si>
  <si>
    <t>一级指标</t>
  </si>
  <si>
    <t>二级指标</t>
  </si>
  <si>
    <t>三级指标</t>
  </si>
  <si>
    <t>年度指标值(A)</t>
  </si>
  <si>
    <t>实际完成值（B）</t>
  </si>
  <si>
    <t>分值</t>
  </si>
  <si>
    <t>偏差原因分析及改进措施</t>
  </si>
  <si>
    <t>产出指标（40分）</t>
  </si>
  <si>
    <t>数量指标</t>
  </si>
  <si>
    <t>军休服务管理咨询顾问</t>
  </si>
  <si>
    <t>=4人</t>
  </si>
  <si>
    <t>4人</t>
  </si>
  <si>
    <t>咨询委员会常委</t>
  </si>
  <si>
    <t>=5人</t>
  </si>
  <si>
    <t>5人</t>
  </si>
  <si>
    <t>咨询委员会成员</t>
  </si>
  <si>
    <t>=143人</t>
  </si>
  <si>
    <t>143人</t>
  </si>
  <si>
    <t>质量指标</t>
  </si>
  <si>
    <t>了解反馈意见建议</t>
  </si>
  <si>
    <t>定性（好坏）</t>
  </si>
  <si>
    <t>好</t>
  </si>
  <si>
    <t>解决个性化需求能力</t>
  </si>
  <si>
    <t>进度指标</t>
  </si>
  <si>
    <t>支付第四季度劳务费</t>
  </si>
  <si>
    <t>=12月</t>
  </si>
  <si>
    <t>支付第一季度劳务费</t>
  </si>
  <si>
    <t>=3月</t>
  </si>
  <si>
    <t>3月</t>
  </si>
  <si>
    <t>支付第二季度劳务费</t>
  </si>
  <si>
    <t>=6月</t>
  </si>
  <si>
    <t>6月</t>
  </si>
  <si>
    <t>支付第三季度劳务费</t>
  </si>
  <si>
    <t>=9月</t>
  </si>
  <si>
    <t>9月</t>
  </si>
  <si>
    <t>成本指标（10分）</t>
  </si>
  <si>
    <t>成本指标</t>
  </si>
  <si>
    <t>劳务费</t>
  </si>
  <si>
    <t>=32.1516万元</t>
  </si>
  <si>
    <t>32.1516万元</t>
  </si>
  <si>
    <t>效益指标
（30分）</t>
  </si>
  <si>
    <t>社会效益指标</t>
  </si>
  <si>
    <t>提升服务管理工作质量水平和广大军休干部对服务管理工作的满意度</t>
  </si>
  <si>
    <t>了解军休干部群体意见建议，宣传讲解军休干部领域政策规定，协助解决军休干部个性化需求</t>
  </si>
  <si>
    <t>满意度指标（10分）</t>
  </si>
  <si>
    <t>服务对象满意度指标</t>
  </si>
  <si>
    <t>军休干部满意度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</si>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</sst>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sz val="10"/>
      <color indexed="63"/>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30">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J35"/>
  <sheetViews>
    <sheetView tabSelected="1" view="pageBreakPreview" zoomScaleNormal="100" topLeftCell="A22" workbookViewId="0">
      <selection activeCell="K26" sqref="K26"/>
    </sheetView>
  </sheetViews>
  <sheetFormatPr defaultColWidth="9.86666666666667" defaultRowHeight="14.25"/>
  <cols>
    <col min="1" max="1" width="9.6" style="1" customWidth="1"/>
    <col min="2" max="2" width="11.2666666666667" style="1" customWidth="1"/>
    <col min="3" max="3" width="10.2666666666667" style="2" customWidth="1"/>
    <col min="4" max="4" width="21.6666666666667" style="2" customWidth="1"/>
    <col min="5" max="5" width="22.2666666666667" style="1" customWidth="1"/>
    <col min="6" max="7" width="11.4" style="3" customWidth="1"/>
    <col min="8"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v>41002001</v>
      </c>
      <c r="H4" s="12"/>
      <c r="I4" s="12"/>
    </row>
    <row r="5" ht="15.75" customHeight="1" spans="1:9">
      <c r="A5" s="12" t="s">
        <v>7</v>
      </c>
      <c r="B5" s="12" t="s">
        <v>8</v>
      </c>
      <c r="C5" s="12"/>
      <c r="D5" s="12"/>
      <c r="E5" s="12"/>
      <c r="F5" s="12" t="s">
        <v>9</v>
      </c>
      <c r="G5" s="12">
        <v>13810727610</v>
      </c>
      <c r="H5" s="12"/>
      <c r="I5" s="12"/>
    </row>
    <row r="6" ht="33" customHeight="1" spans="1:10">
      <c r="A6" s="11" t="s">
        <v>10</v>
      </c>
      <c r="B6" s="11"/>
      <c r="C6" s="11"/>
      <c r="D6" s="11" t="s">
        <v>11</v>
      </c>
      <c r="E6" s="11" t="s">
        <v>12</v>
      </c>
      <c r="F6" s="11" t="s">
        <v>13</v>
      </c>
      <c r="G6" s="11" t="s">
        <v>14</v>
      </c>
      <c r="H6" s="13" t="s">
        <v>15</v>
      </c>
      <c r="I6" s="19" t="s">
        <v>16</v>
      </c>
      <c r="J6" s="1"/>
    </row>
    <row r="7" ht="15.95" customHeight="1" spans="1:10">
      <c r="A7" s="14"/>
      <c r="B7" s="15" t="s">
        <v>17</v>
      </c>
      <c r="C7" s="15"/>
      <c r="D7" s="16">
        <v>58.1134</v>
      </c>
      <c r="E7" s="16">
        <v>58.1134</v>
      </c>
      <c r="F7" s="16">
        <v>32.142852</v>
      </c>
      <c r="G7" s="11">
        <v>10</v>
      </c>
      <c r="H7" s="17">
        <f>F7/E7</f>
        <v>0.553105686468181</v>
      </c>
      <c r="I7" s="19">
        <f>G7*H7</f>
        <v>5.53105686468181</v>
      </c>
      <c r="J7" s="1"/>
    </row>
    <row r="8" ht="15.75" customHeight="1" spans="1:10">
      <c r="A8" s="14"/>
      <c r="B8" s="15" t="s">
        <v>18</v>
      </c>
      <c r="C8" s="15"/>
      <c r="D8" s="16">
        <f>32.15+20.9+5.0634</f>
        <v>58.1134</v>
      </c>
      <c r="E8" s="16">
        <f>D8</f>
        <v>58.1134</v>
      </c>
      <c r="F8" s="16"/>
      <c r="G8" s="11" t="s">
        <v>19</v>
      </c>
      <c r="H8" s="11" t="s">
        <v>19</v>
      </c>
      <c r="I8" s="11" t="s">
        <v>19</v>
      </c>
      <c r="J8" s="1"/>
    </row>
    <row r="9" ht="15.75" customHeight="1" spans="1:10">
      <c r="A9" s="14"/>
      <c r="B9" s="15" t="s">
        <v>20</v>
      </c>
      <c r="C9" s="15"/>
      <c r="D9" s="16"/>
      <c r="E9" s="16"/>
      <c r="F9" s="11"/>
      <c r="G9" s="11"/>
      <c r="H9" s="17"/>
      <c r="I9" s="17"/>
      <c r="J9" s="1"/>
    </row>
    <row r="10" ht="15.75" customHeight="1" spans="1:10">
      <c r="A10" s="14"/>
      <c r="B10" s="15" t="s">
        <v>21</v>
      </c>
      <c r="C10" s="15"/>
      <c r="D10" s="11" t="s">
        <v>22</v>
      </c>
      <c r="E10" s="11" t="s">
        <v>23</v>
      </c>
      <c r="F10" s="11"/>
      <c r="G10" s="11"/>
      <c r="H10" s="13"/>
      <c r="I10" s="13"/>
      <c r="J10" s="1"/>
    </row>
    <row r="11" ht="15.75" customHeight="1" spans="1:10">
      <c r="A11" s="11"/>
      <c r="B11" s="11" t="s">
        <v>24</v>
      </c>
      <c r="C11" s="11"/>
      <c r="D11" s="11"/>
      <c r="E11" s="11"/>
      <c r="F11" s="11" t="s">
        <v>25</v>
      </c>
      <c r="G11" s="11"/>
      <c r="H11" s="11"/>
      <c r="I11" s="11"/>
      <c r="J11" s="1"/>
    </row>
    <row r="12" ht="126" customHeight="1" spans="1:10">
      <c r="A12" s="11" t="s">
        <v>26</v>
      </c>
      <c r="B12" s="15" t="s">
        <v>27</v>
      </c>
      <c r="C12" s="15"/>
      <c r="D12" s="15"/>
      <c r="E12" s="15"/>
      <c r="F12" s="11" t="s">
        <v>28</v>
      </c>
      <c r="G12" s="11"/>
      <c r="H12" s="11"/>
      <c r="I12" s="11"/>
      <c r="J12" s="1"/>
    </row>
    <row r="13" ht="36" spans="1:10">
      <c r="A13" s="11" t="s">
        <v>29</v>
      </c>
      <c r="B13" s="11" t="s">
        <v>30</v>
      </c>
      <c r="C13" s="11" t="s">
        <v>31</v>
      </c>
      <c r="D13" s="11" t="s">
        <v>32</v>
      </c>
      <c r="E13" s="11" t="s">
        <v>33</v>
      </c>
      <c r="F13" s="18" t="s">
        <v>34</v>
      </c>
      <c r="G13" s="11" t="s">
        <v>35</v>
      </c>
      <c r="H13" s="19" t="s">
        <v>16</v>
      </c>
      <c r="I13" s="18" t="s">
        <v>36</v>
      </c>
      <c r="J13" s="1"/>
    </row>
    <row r="14" ht="27" customHeight="1" spans="1:10">
      <c r="A14" s="11"/>
      <c r="B14" s="11" t="s">
        <v>37</v>
      </c>
      <c r="C14" s="20" t="s">
        <v>38</v>
      </c>
      <c r="D14" s="21" t="s">
        <v>39</v>
      </c>
      <c r="E14" s="21" t="s">
        <v>40</v>
      </c>
      <c r="F14" s="21" t="s">
        <v>41</v>
      </c>
      <c r="G14" s="21">
        <v>5</v>
      </c>
      <c r="H14" s="21">
        <v>5</v>
      </c>
      <c r="I14" s="27"/>
      <c r="J14" s="1"/>
    </row>
    <row r="15" ht="27" customHeight="1" spans="1:10">
      <c r="A15" s="11"/>
      <c r="B15" s="11"/>
      <c r="C15" s="20"/>
      <c r="D15" s="21" t="s">
        <v>42</v>
      </c>
      <c r="E15" s="21" t="s">
        <v>43</v>
      </c>
      <c r="F15" s="21" t="s">
        <v>44</v>
      </c>
      <c r="G15" s="21">
        <v>5</v>
      </c>
      <c r="H15" s="21">
        <v>5</v>
      </c>
      <c r="I15" s="27"/>
      <c r="J15" s="1"/>
    </row>
    <row r="16" ht="39" customHeight="1" spans="1:10">
      <c r="A16" s="11"/>
      <c r="B16" s="11"/>
      <c r="C16" s="20"/>
      <c r="D16" s="21" t="s">
        <v>45</v>
      </c>
      <c r="E16" s="21" t="s">
        <v>46</v>
      </c>
      <c r="F16" s="21" t="s">
        <v>47</v>
      </c>
      <c r="G16" s="21">
        <v>5</v>
      </c>
      <c r="H16" s="21">
        <v>5</v>
      </c>
      <c r="I16" s="27"/>
      <c r="J16" s="1"/>
    </row>
    <row r="17" ht="49.15" customHeight="1" spans="1:10">
      <c r="A17" s="11"/>
      <c r="B17" s="11"/>
      <c r="C17" s="20" t="s">
        <v>48</v>
      </c>
      <c r="D17" s="21" t="s">
        <v>49</v>
      </c>
      <c r="E17" s="21" t="s">
        <v>50</v>
      </c>
      <c r="F17" s="21" t="s">
        <v>51</v>
      </c>
      <c r="G17" s="21">
        <v>7.5</v>
      </c>
      <c r="H17" s="21">
        <v>7.5</v>
      </c>
      <c r="I17" s="27"/>
      <c r="J17" s="1"/>
    </row>
    <row r="18" ht="49.15" customHeight="1" spans="1:10">
      <c r="A18" s="11"/>
      <c r="B18" s="11"/>
      <c r="C18" s="20"/>
      <c r="D18" s="21" t="s">
        <v>52</v>
      </c>
      <c r="E18" s="21" t="s">
        <v>50</v>
      </c>
      <c r="F18" s="21" t="s">
        <v>51</v>
      </c>
      <c r="G18" s="21">
        <v>7.5</v>
      </c>
      <c r="H18" s="21">
        <v>7.5</v>
      </c>
      <c r="I18" s="27"/>
      <c r="J18" s="1"/>
    </row>
    <row r="19" ht="27" customHeight="1" spans="1:10">
      <c r="A19" s="11"/>
      <c r="B19" s="11"/>
      <c r="C19" s="20" t="s">
        <v>53</v>
      </c>
      <c r="D19" s="21" t="s">
        <v>54</v>
      </c>
      <c r="E19" s="21" t="s">
        <v>55</v>
      </c>
      <c r="F19" s="21">
        <f>12</f>
        <v>12</v>
      </c>
      <c r="G19" s="21">
        <v>2</v>
      </c>
      <c r="H19" s="21">
        <v>2</v>
      </c>
      <c r="I19" s="27"/>
      <c r="J19" s="1"/>
    </row>
    <row r="20" ht="27" customHeight="1" spans="1:10">
      <c r="A20" s="11"/>
      <c r="B20" s="11"/>
      <c r="C20" s="20"/>
      <c r="D20" s="21" t="s">
        <v>56</v>
      </c>
      <c r="E20" s="21" t="s">
        <v>57</v>
      </c>
      <c r="F20" s="21" t="s">
        <v>58</v>
      </c>
      <c r="G20" s="21">
        <v>2</v>
      </c>
      <c r="H20" s="21">
        <v>2</v>
      </c>
      <c r="I20" s="27"/>
      <c r="J20" s="1"/>
    </row>
    <row r="21" ht="27" customHeight="1" spans="1:10">
      <c r="A21" s="11"/>
      <c r="B21" s="11"/>
      <c r="C21" s="20"/>
      <c r="D21" s="21" t="s">
        <v>59</v>
      </c>
      <c r="E21" s="21" t="s">
        <v>60</v>
      </c>
      <c r="F21" s="21" t="s">
        <v>61</v>
      </c>
      <c r="G21" s="21">
        <v>4</v>
      </c>
      <c r="H21" s="21">
        <v>4</v>
      </c>
      <c r="I21" s="27"/>
      <c r="J21" s="1"/>
    </row>
    <row r="22" ht="27" customHeight="1" spans="1:10">
      <c r="A22" s="11"/>
      <c r="B22" s="11"/>
      <c r="C22" s="20"/>
      <c r="D22" s="21" t="s">
        <v>62</v>
      </c>
      <c r="E22" s="21" t="s">
        <v>63</v>
      </c>
      <c r="F22" s="21" t="s">
        <v>64</v>
      </c>
      <c r="G22" s="21">
        <v>2</v>
      </c>
      <c r="H22" s="21">
        <v>2</v>
      </c>
      <c r="I22" s="27"/>
      <c r="J22" s="1"/>
    </row>
    <row r="23" ht="27" customHeight="1" spans="1:10">
      <c r="A23" s="11"/>
      <c r="B23" s="20" t="s">
        <v>65</v>
      </c>
      <c r="C23" s="20" t="s">
        <v>66</v>
      </c>
      <c r="D23" s="21" t="s">
        <v>67</v>
      </c>
      <c r="E23" s="21" t="s">
        <v>68</v>
      </c>
      <c r="F23" s="21" t="s">
        <v>69</v>
      </c>
      <c r="G23" s="21">
        <v>10</v>
      </c>
      <c r="H23" s="21">
        <v>10</v>
      </c>
      <c r="I23" s="27"/>
      <c r="J23" s="1"/>
    </row>
    <row r="24" ht="51" customHeight="1" spans="1:10">
      <c r="A24" s="11"/>
      <c r="B24" s="12" t="s">
        <v>70</v>
      </c>
      <c r="C24" s="12" t="s">
        <v>71</v>
      </c>
      <c r="D24" s="21" t="s">
        <v>72</v>
      </c>
      <c r="E24" s="21" t="s">
        <v>50</v>
      </c>
      <c r="F24" s="21" t="s">
        <v>51</v>
      </c>
      <c r="G24" s="21">
        <v>15</v>
      </c>
      <c r="H24" s="21">
        <v>15</v>
      </c>
      <c r="I24" s="27"/>
      <c r="J24" s="1"/>
    </row>
    <row r="25" ht="78.75" customHeight="1" spans="1:10">
      <c r="A25" s="11"/>
      <c r="B25" s="12"/>
      <c r="C25" s="12"/>
      <c r="D25" s="21" t="s">
        <v>73</v>
      </c>
      <c r="E25" s="21" t="s">
        <v>50</v>
      </c>
      <c r="F25" s="21" t="s">
        <v>51</v>
      </c>
      <c r="G25" s="21">
        <v>15</v>
      </c>
      <c r="H25" s="21">
        <v>15</v>
      </c>
      <c r="I25" s="27"/>
      <c r="J25" s="1"/>
    </row>
    <row r="26" ht="59.65" customHeight="1" spans="1:10">
      <c r="A26" s="11"/>
      <c r="B26" s="12" t="s">
        <v>74</v>
      </c>
      <c r="C26" s="12" t="s">
        <v>75</v>
      </c>
      <c r="D26" s="21" t="s">
        <v>76</v>
      </c>
      <c r="E26" s="21" t="s">
        <v>77</v>
      </c>
      <c r="F26" s="22">
        <v>0.95</v>
      </c>
      <c r="G26" s="21">
        <v>10</v>
      </c>
      <c r="H26" s="21">
        <v>10</v>
      </c>
      <c r="I26" s="18"/>
      <c r="J26" s="1"/>
    </row>
    <row r="27" ht="15.75" customHeight="1" spans="1:10">
      <c r="A27" s="23" t="s">
        <v>78</v>
      </c>
      <c r="B27" s="23"/>
      <c r="C27" s="23"/>
      <c r="D27" s="23"/>
      <c r="E27" s="23"/>
      <c r="F27" s="23"/>
      <c r="G27" s="23">
        <f>SUM(G14:G26)+G7</f>
        <v>100</v>
      </c>
      <c r="H27" s="24">
        <f>SUM(H14:H26)+I7</f>
        <v>95.5310568646818</v>
      </c>
      <c r="I27" s="27"/>
      <c r="J27" s="1"/>
    </row>
    <row r="28" ht="15" customHeight="1" spans="1:10">
      <c r="A28" s="25" t="s">
        <v>79</v>
      </c>
      <c r="B28" s="25"/>
      <c r="C28" s="9"/>
      <c r="D28" s="9"/>
      <c r="E28" s="25"/>
      <c r="F28" s="9"/>
      <c r="G28" s="9"/>
      <c r="H28" s="26"/>
      <c r="I28" s="26"/>
      <c r="J28" s="28"/>
    </row>
    <row r="29" ht="68" customHeight="1" spans="1:10">
      <c r="A29" s="25" t="s">
        <v>80</v>
      </c>
      <c r="B29" s="25"/>
      <c r="C29" s="9"/>
      <c r="D29" s="9"/>
      <c r="E29" s="25"/>
      <c r="F29" s="9"/>
      <c r="G29" s="9"/>
      <c r="H29" s="26"/>
      <c r="I29" s="26"/>
      <c r="J29" s="28"/>
    </row>
    <row r="30" ht="15" customHeight="1" spans="1:10">
      <c r="A30" s="25" t="s">
        <v>81</v>
      </c>
      <c r="B30" s="25"/>
      <c r="C30" s="9"/>
      <c r="D30" s="9"/>
      <c r="E30" s="25"/>
      <c r="F30" s="9"/>
      <c r="G30" s="9"/>
      <c r="H30" s="26"/>
      <c r="I30" s="26"/>
      <c r="J30" s="28"/>
    </row>
    <row r="31" ht="15" customHeight="1" spans="1:10">
      <c r="A31" s="25" t="s">
        <v>82</v>
      </c>
      <c r="B31" s="25"/>
      <c r="C31" s="9"/>
      <c r="D31" s="9"/>
      <c r="E31" s="25"/>
      <c r="F31" s="9"/>
      <c r="G31" s="9"/>
      <c r="H31" s="26"/>
      <c r="I31" s="26"/>
      <c r="J31" s="29"/>
    </row>
    <row r="32" ht="13.5" spans="1:10">
      <c r="A32" s="25"/>
      <c r="B32" s="25"/>
      <c r="C32" s="9"/>
      <c r="D32" s="9"/>
      <c r="E32" s="25"/>
      <c r="F32" s="9"/>
      <c r="G32" s="9"/>
      <c r="H32" s="26"/>
      <c r="I32" s="26"/>
      <c r="J32" s="29"/>
    </row>
    <row r="33" spans="10:10">
      <c r="J33" s="29"/>
    </row>
    <row r="34" spans="10:10">
      <c r="J34" s="28"/>
    </row>
    <row r="35" spans="10:10">
      <c r="J35" s="28"/>
    </row>
  </sheetData>
  <mergeCells count="32">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7:F27"/>
    <mergeCell ref="A28:I28"/>
    <mergeCell ref="A29:I29"/>
    <mergeCell ref="A30:I30"/>
    <mergeCell ref="A31:I31"/>
    <mergeCell ref="A32:I32"/>
    <mergeCell ref="A6:A10"/>
    <mergeCell ref="A13:A26"/>
    <mergeCell ref="B14:B22"/>
    <mergeCell ref="B24:B25"/>
    <mergeCell ref="C14:C16"/>
    <mergeCell ref="C17:C18"/>
    <mergeCell ref="C19:C22"/>
    <mergeCell ref="C24:C25"/>
    <mergeCell ref="J28:J29"/>
    <mergeCell ref="J34:J35"/>
  </mergeCells>
  <pageMargins left="0.747916666666667" right="0.747916666666667" top="0.984027777777778" bottom="0.984027777777778" header="0.511805555555556" footer="0.511805555555556"/>
  <pageSetup paperSize="9" scale="77"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2023-04-20T02:46:23Z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