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设有成本指标的!$A$1:$I$22</definedName>
  </definedNames>
  <calcPr calcId="144525"/>
</workbook>
</file>

<file path=xl/sharedStrings.xml><?xml version="1.0" encoding="utf-8"?>
<sst xmlns="http://schemas.openxmlformats.org/spreadsheetml/2006/main" count="69" uniqueCount="64">
  <si>
    <t>项目支出绩效自评表 </t>
  </si>
  <si>
    <t>（2022年度）</t>
  </si>
  <si>
    <t>项目名称</t>
  </si>
  <si>
    <t>军休干部疗养服务</t>
  </si>
  <si>
    <t>主管部门</t>
  </si>
  <si>
    <t>北京市退役军人事务局</t>
  </si>
  <si>
    <t>实施单位</t>
  </si>
  <si>
    <t>41002009北京市军队离休退休干部龙庆峡休养所</t>
  </si>
  <si>
    <t>项目负责人</t>
  </si>
  <si>
    <t>王晓波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</si>
  <si>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</si>
  <si>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</si>
  <si>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</si>
  <si>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</si>
  <si>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</si>
  <si>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</si>
  <si>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</si>
  <si>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</si>
  <si>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</si>
  <si>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</si>
  <si>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 xml:space="preserve">         上年结转资金</t>
  </si>
  <si>
    <t xml:space="preserve">     其他资金</t>
  </si>
  <si>
    <t>_</t>
  </si>
  <si>
    <t>预期目标</t>
  </si>
  <si>
    <t>实际完成情况</t>
  </si>
  <si>
    <t>年度总体目标</t>
  </si>
  <si>
    <t>根据《军队离休退休干部服务管理办法》规定，军休干部集中休养活动是军休干部安置管理工作的一项主要方式，是落实军休干部“两个待遇”重要手段，是深化军休服务内涵、提升军休服务水平的有效途径。我单位从建院开始就为军休干部提供疗养服务，本申报项目为延续性项目。</t>
  </si>
  <si>
    <t>全年预算966.89万元，调整后预算资金99万元,到2022年底执行2.58万,进行了招标及疗养准备，因疫情未能执行。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</si>
  <si>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</si>
  <si>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</si>
  <si>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</si>
  <si>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</si>
  <si>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</si>
  <si>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</si>
  <si>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</si>
  <si>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</si>
  <si>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</si>
  <si>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</si>
  <si>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军休干部疗养人数</t>
  </si>
  <si>
    <t>≥250</t>
  </si>
  <si>
    <t>2022年军休干部疗养服务做了投投标和前期疗养准备工作,因疫情原因未能开展疗养工作,待2023年重新开展疗养工作。</t>
  </si>
  <si>
    <t>质量指标</t>
  </si>
  <si>
    <t>疗养军休干部的服务质量及安全</t>
  </si>
  <si>
    <t>进度指标</t>
  </si>
  <si>
    <t>经费拨付</t>
  </si>
  <si>
    <t>成本指标
（10分）</t>
  </si>
  <si>
    <t>成本指标</t>
  </si>
  <si>
    <t>京内疗养</t>
  </si>
  <si>
    <t>效益指标
（30分）</t>
  </si>
  <si>
    <t>社会效益指标</t>
  </si>
  <si>
    <t>保障军队建设需要</t>
  </si>
  <si>
    <t>定性(中高低)</t>
  </si>
  <si>
    <t>促进社会和谐</t>
  </si>
  <si>
    <t>定性(好坏)</t>
  </si>
  <si>
    <t>落实军队离休退休干部各项待遇</t>
  </si>
  <si>
    <t>满意度指标（10分）</t>
  </si>
  <si>
    <t>服务对象满意度指标</t>
  </si>
  <si>
    <t>军休干部满意率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</si>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</sst>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0" fontId="6" fillId="0" borderId="1" xfId="11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topLeftCell="A17" workbookViewId="0">
      <selection activeCell="J12" sqref="J1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8" width="8" style="4" customWidth="1"/>
    <col min="9" max="9" width="16.225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9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27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1" t="s">
        <v>7</v>
      </c>
      <c r="H4" s="11"/>
      <c r="I4" s="11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1">
        <v>13911757172</v>
      </c>
      <c r="H5" s="11"/>
      <c r="I5" s="11"/>
    </row>
    <row r="6" ht="33" customHeight="1" spans="1:10">
      <c r="A6" s="9" t="s">
        <v>11</v>
      </c>
      <c r="B6" s="9"/>
      <c r="C6" s="9"/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  <c r="I6" s="17" t="s">
        <v>17</v>
      </c>
      <c r="J6" s="1"/>
    </row>
    <row r="7" ht="15.95" customHeight="1" spans="1:10">
      <c r="A7" s="12"/>
      <c r="B7" s="9" t="s">
        <v>18</v>
      </c>
      <c r="C7" s="9"/>
      <c r="D7" s="13">
        <v>966.89</v>
      </c>
      <c r="E7" s="13">
        <v>99</v>
      </c>
      <c r="F7" s="13">
        <v>2.58</v>
      </c>
      <c r="G7" s="9">
        <v>10</v>
      </c>
      <c r="H7" s="14">
        <f>F7/E7</f>
        <v>0.0260606060606061</v>
      </c>
      <c r="I7" s="17">
        <f>G7*H7</f>
        <v>0.260606060606061</v>
      </c>
      <c r="J7" s="1"/>
    </row>
    <row r="8" ht="15.75" customHeight="1" spans="1:10">
      <c r="A8" s="12"/>
      <c r="B8" s="9" t="s">
        <v>19</v>
      </c>
      <c r="C8" s="9"/>
      <c r="D8" s="15"/>
      <c r="E8" s="15"/>
      <c r="F8" s="15"/>
      <c r="G8" s="9"/>
      <c r="H8" s="14"/>
      <c r="I8" s="17"/>
      <c r="J8" s="1"/>
    </row>
    <row r="9" ht="15.75" customHeight="1" spans="1:10">
      <c r="A9" s="12"/>
      <c r="B9" s="9" t="s">
        <v>20</v>
      </c>
      <c r="C9" s="9"/>
      <c r="D9" s="15"/>
      <c r="E9" s="15"/>
      <c r="F9" s="15"/>
      <c r="G9" s="9"/>
      <c r="H9" s="14"/>
      <c r="I9" s="14"/>
      <c r="J9" s="1"/>
    </row>
    <row r="10" ht="15.75" customHeight="1" spans="1:10">
      <c r="A10" s="12"/>
      <c r="B10" s="9" t="s">
        <v>21</v>
      </c>
      <c r="C10" s="9"/>
      <c r="D10" s="13">
        <v>966.89</v>
      </c>
      <c r="E10" s="13">
        <v>99</v>
      </c>
      <c r="F10" s="13">
        <v>2.58</v>
      </c>
      <c r="G10" s="9" t="s">
        <v>22</v>
      </c>
      <c r="H10" s="9" t="s">
        <v>22</v>
      </c>
      <c r="I10" s="9" t="s">
        <v>22</v>
      </c>
      <c r="J10" s="1"/>
    </row>
    <row r="11" ht="15.75" customHeight="1" spans="1:10">
      <c r="A11" s="9"/>
      <c r="B11" s="9" t="s">
        <v>23</v>
      </c>
      <c r="C11" s="9"/>
      <c r="D11" s="9"/>
      <c r="E11" s="9"/>
      <c r="F11" s="9" t="s">
        <v>24</v>
      </c>
      <c r="G11" s="9"/>
      <c r="H11" s="9"/>
      <c r="I11" s="9"/>
      <c r="J11" s="1"/>
    </row>
    <row r="12" ht="58" customHeight="1" spans="1:10">
      <c r="A12" s="9" t="s">
        <v>25</v>
      </c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1"/>
    </row>
    <row r="13" ht="27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16" t="s">
        <v>33</v>
      </c>
      <c r="G13" s="9" t="s">
        <v>34</v>
      </c>
      <c r="H13" s="17" t="s">
        <v>17</v>
      </c>
      <c r="I13" s="16" t="s">
        <v>35</v>
      </c>
      <c r="J13" s="1"/>
    </row>
    <row r="14" ht="27" customHeight="1" spans="1:10">
      <c r="A14" s="9"/>
      <c r="B14" s="9" t="s">
        <v>36</v>
      </c>
      <c r="C14" s="18" t="s">
        <v>37</v>
      </c>
      <c r="D14" s="19" t="s">
        <v>38</v>
      </c>
      <c r="E14" s="20" t="s">
        <v>39</v>
      </c>
      <c r="F14" s="18">
        <v>0</v>
      </c>
      <c r="G14" s="18">
        <v>15</v>
      </c>
      <c r="H14" s="18">
        <f>G14</f>
        <v>15</v>
      </c>
      <c r="I14" s="20" t="s">
        <v>40</v>
      </c>
      <c r="J14" s="1"/>
    </row>
    <row r="15" ht="27" customHeight="1" spans="1:10">
      <c r="A15" s="9"/>
      <c r="B15" s="9"/>
      <c r="C15" s="18" t="s">
        <v>41</v>
      </c>
      <c r="D15" s="19" t="s">
        <v>42</v>
      </c>
      <c r="E15" s="21">
        <f>100%</f>
        <v>1</v>
      </c>
      <c r="F15" s="18">
        <v>0</v>
      </c>
      <c r="G15" s="18">
        <v>15</v>
      </c>
      <c r="H15" s="18">
        <f t="shared" ref="H15:H21" si="0">G15</f>
        <v>15</v>
      </c>
      <c r="I15" s="20"/>
      <c r="J15" s="1"/>
    </row>
    <row r="16" ht="27" customHeight="1" spans="1:10">
      <c r="A16" s="9"/>
      <c r="B16" s="9"/>
      <c r="C16" s="18" t="s">
        <v>43</v>
      </c>
      <c r="D16" s="19" t="s">
        <v>44</v>
      </c>
      <c r="E16" s="21">
        <v>1</v>
      </c>
      <c r="F16" s="18">
        <v>0</v>
      </c>
      <c r="G16" s="18">
        <v>10</v>
      </c>
      <c r="H16" s="18">
        <f t="shared" si="0"/>
        <v>10</v>
      </c>
      <c r="I16" s="20"/>
      <c r="J16" s="1"/>
    </row>
    <row r="17" ht="26" customHeight="1" spans="1:10">
      <c r="A17" s="9"/>
      <c r="B17" s="9" t="s">
        <v>45</v>
      </c>
      <c r="C17" s="18" t="s">
        <v>46</v>
      </c>
      <c r="D17" s="19" t="s">
        <v>47</v>
      </c>
      <c r="E17" s="20">
        <v>99</v>
      </c>
      <c r="F17" s="18">
        <v>2.58</v>
      </c>
      <c r="G17" s="18">
        <v>10</v>
      </c>
      <c r="H17" s="18">
        <f t="shared" si="0"/>
        <v>10</v>
      </c>
      <c r="I17" s="20"/>
      <c r="J17" s="1"/>
    </row>
    <row r="18" ht="26" customHeight="1" spans="1:10">
      <c r="A18" s="9"/>
      <c r="B18" s="11" t="s">
        <v>48</v>
      </c>
      <c r="C18" s="11" t="s">
        <v>49</v>
      </c>
      <c r="D18" s="19" t="s">
        <v>50</v>
      </c>
      <c r="E18" s="20" t="s">
        <v>51</v>
      </c>
      <c r="F18" s="18">
        <v>0</v>
      </c>
      <c r="G18" s="18">
        <v>10</v>
      </c>
      <c r="H18" s="18">
        <f t="shared" si="0"/>
        <v>10</v>
      </c>
      <c r="I18" s="20" t="s">
        <v>40</v>
      </c>
      <c r="J18" s="1"/>
    </row>
    <row r="19" ht="26" customHeight="1" spans="1:10">
      <c r="A19" s="9"/>
      <c r="B19" s="11"/>
      <c r="C19" s="11"/>
      <c r="D19" s="19" t="s">
        <v>52</v>
      </c>
      <c r="E19" s="20" t="s">
        <v>53</v>
      </c>
      <c r="F19" s="18">
        <v>0</v>
      </c>
      <c r="G19" s="18">
        <v>10</v>
      </c>
      <c r="H19" s="18">
        <f t="shared" si="0"/>
        <v>10</v>
      </c>
      <c r="I19" s="20"/>
      <c r="J19" s="1"/>
    </row>
    <row r="20" ht="35" customHeight="1" spans="1:10">
      <c r="A20" s="9"/>
      <c r="B20" s="11"/>
      <c r="C20" s="11"/>
      <c r="D20" s="19" t="s">
        <v>54</v>
      </c>
      <c r="E20" s="21">
        <f>100%</f>
        <v>1</v>
      </c>
      <c r="F20" s="18">
        <v>0</v>
      </c>
      <c r="G20" s="18">
        <v>10</v>
      </c>
      <c r="H20" s="18">
        <f t="shared" si="0"/>
        <v>10</v>
      </c>
      <c r="I20" s="20"/>
      <c r="J20" s="1"/>
    </row>
    <row r="21" ht="87" customHeight="1" spans="1:10">
      <c r="A21" s="9"/>
      <c r="B21" s="11" t="s">
        <v>55</v>
      </c>
      <c r="C21" s="11" t="s">
        <v>56</v>
      </c>
      <c r="D21" s="19" t="s">
        <v>57</v>
      </c>
      <c r="E21" s="20" t="s">
        <v>58</v>
      </c>
      <c r="F21" s="18">
        <v>0</v>
      </c>
      <c r="G21" s="18">
        <v>10</v>
      </c>
      <c r="H21" s="18">
        <f t="shared" si="0"/>
        <v>10</v>
      </c>
      <c r="I21" s="20" t="s">
        <v>40</v>
      </c>
      <c r="J21" s="1"/>
    </row>
    <row r="22" ht="15.75" customHeight="1" spans="1:10">
      <c r="A22" s="22" t="s">
        <v>59</v>
      </c>
      <c r="B22" s="22"/>
      <c r="C22" s="22"/>
      <c r="D22" s="22"/>
      <c r="E22" s="22"/>
      <c r="F22" s="22"/>
      <c r="G22" s="22">
        <f>SUM(G14:G21)+G7</f>
        <v>100</v>
      </c>
      <c r="H22" s="23">
        <f>SUM(H14:H21)+I7</f>
        <v>90.2606060606061</v>
      </c>
      <c r="I22" s="11"/>
      <c r="J22" s="1"/>
    </row>
    <row r="23" ht="15" customHeight="1" spans="1:10">
      <c r="A23" s="24" t="s">
        <v>60</v>
      </c>
      <c r="B23" s="24"/>
      <c r="C23" s="25"/>
      <c r="D23" s="25"/>
      <c r="E23" s="24"/>
      <c r="F23" s="25"/>
      <c r="G23" s="25"/>
      <c r="H23" s="26"/>
      <c r="I23" s="26"/>
      <c r="J23" s="27"/>
    </row>
    <row r="24" ht="68" customHeight="1" spans="1:10">
      <c r="A24" s="24" t="s">
        <v>61</v>
      </c>
      <c r="B24" s="24"/>
      <c r="C24" s="25"/>
      <c r="D24" s="25"/>
      <c r="E24" s="24"/>
      <c r="F24" s="25"/>
      <c r="G24" s="25"/>
      <c r="H24" s="26"/>
      <c r="I24" s="26"/>
      <c r="J24" s="27"/>
    </row>
    <row r="25" ht="15" customHeight="1" spans="1:10">
      <c r="A25" s="24" t="s">
        <v>62</v>
      </c>
      <c r="B25" s="24"/>
      <c r="C25" s="25"/>
      <c r="D25" s="25"/>
      <c r="E25" s="24"/>
      <c r="F25" s="25"/>
      <c r="G25" s="25"/>
      <c r="H25" s="26"/>
      <c r="I25" s="26"/>
      <c r="J25" s="27"/>
    </row>
    <row r="26" ht="15" customHeight="1" spans="1:10">
      <c r="A26" s="24" t="s">
        <v>63</v>
      </c>
      <c r="B26" s="24"/>
      <c r="C26" s="25"/>
      <c r="D26" s="25"/>
      <c r="E26" s="24"/>
      <c r="F26" s="25"/>
      <c r="G26" s="25"/>
      <c r="H26" s="26"/>
      <c r="I26" s="26"/>
      <c r="J26" s="28"/>
    </row>
    <row r="27" ht="13.5" spans="1:10">
      <c r="A27" s="24"/>
      <c r="B27" s="24"/>
      <c r="C27" s="25"/>
      <c r="D27" s="25"/>
      <c r="E27" s="24"/>
      <c r="F27" s="25"/>
      <c r="G27" s="25"/>
      <c r="H27" s="26"/>
      <c r="I27" s="26"/>
      <c r="J27" s="28"/>
    </row>
    <row r="28" spans="10:10">
      <c r="J28" s="28"/>
    </row>
    <row r="29" spans="10:10">
      <c r="J29" s="27"/>
    </row>
    <row r="30" spans="10:10">
      <c r="J30" s="27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24:I24"/>
    <mergeCell ref="A25:I25"/>
    <mergeCell ref="A26:I26"/>
    <mergeCell ref="A27:I27"/>
    <mergeCell ref="A6:A10"/>
    <mergeCell ref="A13:A21"/>
    <mergeCell ref="B14:B16"/>
    <mergeCell ref="B18:B20"/>
    <mergeCell ref="C18:C20"/>
    <mergeCell ref="I14:I17"/>
    <mergeCell ref="I18:I20"/>
    <mergeCell ref="J23:J24"/>
    <mergeCell ref="J29:J30"/>
  </mergeCells>
  <pageMargins left="0.747916666666667" right="0.747916666666667" top="0.984027777777778" bottom="0.984027777777778" header="0.511805555555556" footer="0.511805555555556"/>
  <pageSetup paperSize="9" scale="72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2023-05-04T04:52:49Z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