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设有成本指标的!$A$1:$I$30</definedName>
  </definedNames>
  <calcPr calcId="144525"/>
</workbook>
</file>

<file path=xl/sharedStrings.xml><?xml version="1.0" encoding="utf-8"?>
<sst xmlns="http://schemas.openxmlformats.org/spreadsheetml/2006/main" count="97" uniqueCount="81">
  <si>
    <t>项目支出绩效自评表 </t>
  </si>
  <si>
    <t>（2022年度）</t>
  </si>
  <si>
    <t>项目名称</t>
  </si>
  <si>
    <t>办公家具电器及电脑购置</t>
  </si>
  <si>
    <t>主管部门</t>
  </si>
  <si>
    <t>北京市退役军人事务局</t>
  </si>
  <si>
    <t>实施单位</t>
  </si>
  <si>
    <t>北京市军队离休退休干部安置事务中心</t>
  </si>
  <si>
    <t>项目负责人</t>
  </si>
  <si>
    <t>马鸣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</si>
  <si>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</si>
  <si>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</si>
  <si>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</si>
  <si>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</si>
  <si>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</si>
  <si>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</si>
  <si>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</si>
  <si>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</si>
  <si>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</si>
  <si>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</si>
  <si>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 xml:space="preserve">         上年结转资金</t>
  </si>
  <si>
    <t xml:space="preserve">      其他资金</t>
  </si>
  <si>
    <t>—</t>
  </si>
  <si>
    <t>预期目标</t>
  </si>
  <si>
    <t>实际完成情况</t>
  </si>
  <si>
    <t>年度总体目标</t>
  </si>
  <si>
    <t>购置办公设备及家具一批，保障市军休安置事务中心办公业务顺利有序开展。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</si>
  <si>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</si>
  <si>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</si>
  <si>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</si>
  <si>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</si>
  <si>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</si>
  <si>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</si>
  <si>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</si>
  <si>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</si>
  <si>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</si>
  <si>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</si>
  <si>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购置办公家具</t>
  </si>
  <si>
    <t>1批</t>
  </si>
  <si>
    <t>购置电器设备</t>
  </si>
  <si>
    <t>购置台式计算机</t>
  </si>
  <si>
    <t>29台</t>
  </si>
  <si>
    <t>质量指标</t>
  </si>
  <si>
    <t>验收合格率</t>
  </si>
  <si>
    <t>≥95%</t>
  </si>
  <si>
    <t>设备质量</t>
  </si>
  <si>
    <t>达到国家或行业标准</t>
  </si>
  <si>
    <t>时效指标</t>
  </si>
  <si>
    <t>方案制定和前期准备时间</t>
  </si>
  <si>
    <t>2022年9月前</t>
  </si>
  <si>
    <t>招标采购时间</t>
  </si>
  <si>
    <t>2022年10月前</t>
  </si>
  <si>
    <t>采购物品到位时间</t>
  </si>
  <si>
    <t>2022年11月前</t>
  </si>
  <si>
    <t>验收时间</t>
  </si>
  <si>
    <t>2022年12月前</t>
  </si>
  <si>
    <t>成本指标
（10分）</t>
  </si>
  <si>
    <t>成本指标</t>
  </si>
  <si>
    <t>项目预算控制数</t>
  </si>
  <si>
    <t>50.146万元</t>
  </si>
  <si>
    <t>48.6257万元</t>
  </si>
  <si>
    <t>政府采购节支率</t>
  </si>
  <si>
    <t>效益指标
（30分）</t>
  </si>
  <si>
    <t>经济效益指标</t>
  </si>
  <si>
    <t>提高效率，提高社会服务利用率，</t>
  </si>
  <si>
    <t>得到提升</t>
  </si>
  <si>
    <t>社会效益
指标</t>
  </si>
  <si>
    <t>履职基础、公共服务能力</t>
  </si>
  <si>
    <t>生态效益
指标</t>
  </si>
  <si>
    <t>节约维护成本，提倡低碳环保，提升节能减排</t>
  </si>
  <si>
    <t>可持续影响指标</t>
  </si>
  <si>
    <t>提高或改善服务水平的持续影响程度明显</t>
  </si>
  <si>
    <t>满意度指标（10分）</t>
  </si>
  <si>
    <t>服务对象满意度指标</t>
  </si>
  <si>
    <t>使用人员满意度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</si>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</sst>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11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view="pageBreakPreview" zoomScaleNormal="100" topLeftCell="A24" workbookViewId="0">
      <selection activeCell="J28" sqref="J28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1" customWidth="1"/>
    <col min="8" max="8" width="9.95" style="3" customWidth="1"/>
    <col min="9" max="9" width="8" style="3" customWidth="1"/>
    <col min="10" max="10" width="33.1333333333333" style="4" customWidth="1"/>
    <col min="11" max="16384" width="9.86666666666667" style="1"/>
  </cols>
  <sheetData>
    <row r="1" ht="22.5" customHeight="1" spans="1:9">
      <c r="A1" s="5" t="s">
        <v>0</v>
      </c>
      <c r="B1" s="5"/>
      <c r="C1" s="5"/>
      <c r="D1" s="5"/>
      <c r="E1" s="5"/>
      <c r="F1" s="5"/>
      <c r="G1" s="5"/>
      <c r="H1" s="6"/>
      <c r="I1" s="6"/>
    </row>
    <row r="2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ht="15.75" customHeight="1" spans="1:9">
      <c r="A3" s="5" t="s">
        <v>2</v>
      </c>
      <c r="B3" s="7" t="s">
        <v>3</v>
      </c>
      <c r="C3" s="7"/>
      <c r="D3" s="7"/>
      <c r="E3" s="7"/>
      <c r="F3" s="7"/>
      <c r="G3" s="7"/>
      <c r="H3" s="7"/>
      <c r="I3" s="7"/>
    </row>
    <row r="4" ht="26" customHeight="1" spans="1:9">
      <c r="A4" s="7" t="s">
        <v>4</v>
      </c>
      <c r="B4" s="7" t="s">
        <v>5</v>
      </c>
      <c r="C4" s="7"/>
      <c r="D4" s="7"/>
      <c r="E4" s="7"/>
      <c r="F4" s="7" t="s">
        <v>6</v>
      </c>
      <c r="G4" s="7" t="s">
        <v>7</v>
      </c>
      <c r="H4" s="7"/>
      <c r="I4" s="7"/>
    </row>
    <row r="5" ht="15.75" customHeight="1" spans="1:9">
      <c r="A5" s="7" t="s">
        <v>8</v>
      </c>
      <c r="B5" s="7" t="s">
        <v>9</v>
      </c>
      <c r="C5" s="7"/>
      <c r="D5" s="7"/>
      <c r="E5" s="7"/>
      <c r="F5" s="7" t="s">
        <v>10</v>
      </c>
      <c r="G5" s="7">
        <v>15711037756</v>
      </c>
      <c r="H5" s="7"/>
      <c r="I5" s="7"/>
    </row>
    <row r="6" ht="33" customHeight="1" spans="1:10">
      <c r="A6" s="5" t="s">
        <v>11</v>
      </c>
      <c r="B6" s="5"/>
      <c r="C6" s="5"/>
      <c r="D6" s="5" t="s">
        <v>12</v>
      </c>
      <c r="E6" s="5" t="s">
        <v>13</v>
      </c>
      <c r="F6" s="5" t="s">
        <v>14</v>
      </c>
      <c r="G6" s="5" t="s">
        <v>15</v>
      </c>
      <c r="H6" s="6" t="s">
        <v>16</v>
      </c>
      <c r="I6" s="15" t="s">
        <v>17</v>
      </c>
      <c r="J6" s="1"/>
    </row>
    <row r="7" ht="15.95" customHeight="1" spans="1:10">
      <c r="A7" s="5"/>
      <c r="B7" s="5" t="s">
        <v>18</v>
      </c>
      <c r="C7" s="5"/>
      <c r="D7" s="8">
        <v>50.146</v>
      </c>
      <c r="E7" s="8">
        <v>50.146</v>
      </c>
      <c r="F7" s="9">
        <v>48.6257</v>
      </c>
      <c r="G7" s="10">
        <v>10</v>
      </c>
      <c r="H7" s="11">
        <v>0.97</v>
      </c>
      <c r="I7" s="10">
        <v>9.7</v>
      </c>
      <c r="J7" s="1"/>
    </row>
    <row r="8" ht="15.75" customHeight="1" spans="1:10">
      <c r="A8" s="5"/>
      <c r="B8" s="5" t="s">
        <v>19</v>
      </c>
      <c r="C8" s="5"/>
      <c r="D8" s="12"/>
      <c r="E8" s="12"/>
      <c r="F8" s="12"/>
      <c r="G8" s="5"/>
      <c r="H8" s="13"/>
      <c r="I8" s="15"/>
      <c r="J8" s="1"/>
    </row>
    <row r="9" ht="15.75" customHeight="1" spans="1:10">
      <c r="A9" s="5"/>
      <c r="B9" s="5" t="s">
        <v>20</v>
      </c>
      <c r="C9" s="5"/>
      <c r="D9" s="12"/>
      <c r="E9" s="12"/>
      <c r="F9" s="12"/>
      <c r="G9" s="5"/>
      <c r="H9" s="13"/>
      <c r="I9" s="13"/>
      <c r="J9" s="1"/>
    </row>
    <row r="10" ht="15.75" customHeight="1" spans="1:10">
      <c r="A10" s="5"/>
      <c r="B10" s="5" t="s">
        <v>21</v>
      </c>
      <c r="C10" s="5"/>
      <c r="D10" s="12">
        <v>50.146</v>
      </c>
      <c r="E10" s="12">
        <v>50.146</v>
      </c>
      <c r="F10" s="9">
        <v>48.6257</v>
      </c>
      <c r="G10" s="5" t="s">
        <v>22</v>
      </c>
      <c r="H10" s="5" t="s">
        <v>22</v>
      </c>
      <c r="I10" s="5" t="s">
        <v>22</v>
      </c>
      <c r="J10" s="1"/>
    </row>
    <row r="11" ht="15.75" customHeight="1" spans="1:10">
      <c r="A11" s="5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1"/>
    </row>
    <row r="12" ht="53.65" customHeight="1" spans="1:10">
      <c r="A12" s="5" t="s">
        <v>25</v>
      </c>
      <c r="B12" s="5" t="s">
        <v>26</v>
      </c>
      <c r="C12" s="5"/>
      <c r="D12" s="5"/>
      <c r="E12" s="5"/>
      <c r="F12" s="5" t="s">
        <v>26</v>
      </c>
      <c r="G12" s="5"/>
      <c r="H12" s="5"/>
      <c r="I12" s="5"/>
      <c r="J12" s="1"/>
    </row>
    <row r="13" ht="36" spans="1:10">
      <c r="A13" s="5" t="s">
        <v>27</v>
      </c>
      <c r="B13" s="5" t="s">
        <v>28</v>
      </c>
      <c r="C13" s="5" t="s">
        <v>29</v>
      </c>
      <c r="D13" s="5" t="s">
        <v>30</v>
      </c>
      <c r="E13" s="5" t="s">
        <v>31</v>
      </c>
      <c r="F13" s="14" t="s">
        <v>32</v>
      </c>
      <c r="G13" s="5" t="s">
        <v>33</v>
      </c>
      <c r="H13" s="15" t="s">
        <v>17</v>
      </c>
      <c r="I13" s="14" t="s">
        <v>34</v>
      </c>
      <c r="J13" s="1"/>
    </row>
    <row r="14" ht="26" customHeight="1" spans="1:10">
      <c r="A14" s="5"/>
      <c r="B14" s="5" t="s">
        <v>35</v>
      </c>
      <c r="C14" s="16" t="s">
        <v>36</v>
      </c>
      <c r="D14" s="17" t="s">
        <v>37</v>
      </c>
      <c r="E14" s="10" t="s">
        <v>38</v>
      </c>
      <c r="F14" s="10" t="s">
        <v>38</v>
      </c>
      <c r="G14" s="17">
        <v>4</v>
      </c>
      <c r="H14" s="17">
        <v>4</v>
      </c>
      <c r="I14" s="7"/>
      <c r="J14" s="1"/>
    </row>
    <row r="15" ht="26" customHeight="1" spans="1:10">
      <c r="A15" s="5"/>
      <c r="B15" s="5"/>
      <c r="C15" s="16"/>
      <c r="D15" s="17" t="s">
        <v>39</v>
      </c>
      <c r="E15" s="10" t="s">
        <v>38</v>
      </c>
      <c r="F15" s="10" t="s">
        <v>38</v>
      </c>
      <c r="G15" s="17">
        <v>4</v>
      </c>
      <c r="H15" s="17">
        <v>4</v>
      </c>
      <c r="I15" s="7"/>
      <c r="J15" s="1"/>
    </row>
    <row r="16" ht="26" customHeight="1" spans="1:10">
      <c r="A16" s="5"/>
      <c r="B16" s="5"/>
      <c r="C16" s="16"/>
      <c r="D16" s="17" t="s">
        <v>40</v>
      </c>
      <c r="E16" s="10" t="s">
        <v>41</v>
      </c>
      <c r="F16" s="10" t="s">
        <v>41</v>
      </c>
      <c r="G16" s="17">
        <v>4</v>
      </c>
      <c r="H16" s="17">
        <v>4</v>
      </c>
      <c r="I16" s="7"/>
      <c r="J16" s="1"/>
    </row>
    <row r="17" ht="26" customHeight="1" spans="1:10">
      <c r="A17" s="5"/>
      <c r="B17" s="5"/>
      <c r="C17" s="16" t="s">
        <v>42</v>
      </c>
      <c r="D17" s="17" t="s">
        <v>43</v>
      </c>
      <c r="E17" s="10" t="s">
        <v>44</v>
      </c>
      <c r="F17" s="11">
        <v>1</v>
      </c>
      <c r="G17" s="17">
        <v>4</v>
      </c>
      <c r="H17" s="17">
        <v>4</v>
      </c>
      <c r="I17" s="7"/>
      <c r="J17" s="1"/>
    </row>
    <row r="18" ht="26" customHeight="1" spans="1:10">
      <c r="A18" s="5"/>
      <c r="B18" s="5"/>
      <c r="C18" s="16"/>
      <c r="D18" s="17" t="s">
        <v>45</v>
      </c>
      <c r="E18" s="10" t="s">
        <v>46</v>
      </c>
      <c r="F18" s="10" t="s">
        <v>46</v>
      </c>
      <c r="G18" s="17">
        <v>4</v>
      </c>
      <c r="H18" s="17">
        <v>4</v>
      </c>
      <c r="I18" s="7"/>
      <c r="J18" s="1"/>
    </row>
    <row r="19" ht="26" customHeight="1" spans="1:10">
      <c r="A19" s="5"/>
      <c r="B19" s="5"/>
      <c r="C19" s="16" t="s">
        <v>47</v>
      </c>
      <c r="D19" s="17" t="s">
        <v>48</v>
      </c>
      <c r="E19" s="10" t="s">
        <v>49</v>
      </c>
      <c r="F19" s="18">
        <v>44774</v>
      </c>
      <c r="G19" s="17">
        <v>5</v>
      </c>
      <c r="H19" s="17">
        <v>5</v>
      </c>
      <c r="I19" s="7"/>
      <c r="J19" s="1"/>
    </row>
    <row r="20" ht="26" customHeight="1" spans="1:10">
      <c r="A20" s="5"/>
      <c r="B20" s="5"/>
      <c r="C20" s="16"/>
      <c r="D20" s="17" t="s">
        <v>50</v>
      </c>
      <c r="E20" s="10" t="s">
        <v>51</v>
      </c>
      <c r="F20" s="18">
        <v>44805</v>
      </c>
      <c r="G20" s="17">
        <v>5</v>
      </c>
      <c r="H20" s="17">
        <v>5</v>
      </c>
      <c r="I20" s="7"/>
      <c r="J20" s="1"/>
    </row>
    <row r="21" ht="26" customHeight="1" spans="1:10">
      <c r="A21" s="5"/>
      <c r="B21" s="5"/>
      <c r="C21" s="16"/>
      <c r="D21" s="17" t="s">
        <v>52</v>
      </c>
      <c r="E21" s="10" t="s">
        <v>53</v>
      </c>
      <c r="F21" s="18">
        <v>44835</v>
      </c>
      <c r="G21" s="17">
        <v>5</v>
      </c>
      <c r="H21" s="17">
        <v>5</v>
      </c>
      <c r="I21" s="7"/>
      <c r="J21" s="1"/>
    </row>
    <row r="22" ht="26" customHeight="1" spans="1:10">
      <c r="A22" s="5"/>
      <c r="B22" s="5"/>
      <c r="C22" s="16"/>
      <c r="D22" s="17" t="s">
        <v>54</v>
      </c>
      <c r="E22" s="10" t="s">
        <v>55</v>
      </c>
      <c r="F22" s="18">
        <v>44866</v>
      </c>
      <c r="G22" s="17">
        <v>5</v>
      </c>
      <c r="H22" s="17">
        <v>5</v>
      </c>
      <c r="I22" s="7"/>
      <c r="J22" s="1"/>
    </row>
    <row r="23" ht="26" customHeight="1" spans="1:10">
      <c r="A23" s="5"/>
      <c r="B23" s="5" t="s">
        <v>56</v>
      </c>
      <c r="C23" s="16" t="s">
        <v>57</v>
      </c>
      <c r="D23" s="17" t="s">
        <v>58</v>
      </c>
      <c r="E23" s="10" t="s">
        <v>59</v>
      </c>
      <c r="F23" s="17" t="s">
        <v>60</v>
      </c>
      <c r="G23" s="17">
        <v>5</v>
      </c>
      <c r="H23" s="17">
        <v>4.8</v>
      </c>
      <c r="I23" s="7"/>
      <c r="J23" s="1"/>
    </row>
    <row r="24" ht="26" customHeight="1" spans="1:10">
      <c r="A24" s="5"/>
      <c r="B24" s="5"/>
      <c r="C24" s="16"/>
      <c r="D24" s="17" t="s">
        <v>61</v>
      </c>
      <c r="E24" s="11">
        <v>0</v>
      </c>
      <c r="F24" s="11">
        <v>0</v>
      </c>
      <c r="G24" s="17">
        <v>5</v>
      </c>
      <c r="H24" s="17">
        <v>5</v>
      </c>
      <c r="I24" s="7"/>
      <c r="J24" s="1"/>
    </row>
    <row r="25" ht="32" customHeight="1" spans="1:10">
      <c r="A25" s="5"/>
      <c r="B25" s="7" t="s">
        <v>62</v>
      </c>
      <c r="C25" s="10" t="s">
        <v>63</v>
      </c>
      <c r="D25" s="17" t="s">
        <v>64</v>
      </c>
      <c r="E25" s="10" t="s">
        <v>65</v>
      </c>
      <c r="F25" s="10" t="s">
        <v>65</v>
      </c>
      <c r="G25" s="17">
        <v>7</v>
      </c>
      <c r="H25" s="17">
        <v>7</v>
      </c>
      <c r="I25" s="10"/>
      <c r="J25" s="1"/>
    </row>
    <row r="26" ht="29" customHeight="1" spans="1:10">
      <c r="A26" s="5"/>
      <c r="B26" s="7"/>
      <c r="C26" s="10" t="s">
        <v>66</v>
      </c>
      <c r="D26" s="17" t="s">
        <v>67</v>
      </c>
      <c r="E26" s="10" t="s">
        <v>65</v>
      </c>
      <c r="F26" s="10" t="s">
        <v>65</v>
      </c>
      <c r="G26" s="17">
        <v>8</v>
      </c>
      <c r="H26" s="17">
        <v>8</v>
      </c>
      <c r="I26" s="7"/>
      <c r="J26" s="1"/>
    </row>
    <row r="27" ht="29" customHeight="1" spans="1:10">
      <c r="A27" s="5"/>
      <c r="B27" s="7"/>
      <c r="C27" s="7" t="s">
        <v>68</v>
      </c>
      <c r="D27" s="17" t="s">
        <v>69</v>
      </c>
      <c r="E27" s="10" t="s">
        <v>65</v>
      </c>
      <c r="F27" s="10" t="s">
        <v>65</v>
      </c>
      <c r="G27" s="17">
        <v>8</v>
      </c>
      <c r="H27" s="17">
        <v>8</v>
      </c>
      <c r="I27" s="7"/>
      <c r="J27" s="1"/>
    </row>
    <row r="28" ht="29" customHeight="1" spans="1:10">
      <c r="A28" s="5"/>
      <c r="B28" s="7"/>
      <c r="C28" s="7" t="s">
        <v>70</v>
      </c>
      <c r="D28" s="17" t="s">
        <v>71</v>
      </c>
      <c r="E28" s="10" t="s">
        <v>65</v>
      </c>
      <c r="F28" s="10" t="s">
        <v>65</v>
      </c>
      <c r="G28" s="17">
        <v>7</v>
      </c>
      <c r="H28" s="17">
        <v>7</v>
      </c>
      <c r="I28" s="7"/>
      <c r="J28" s="1"/>
    </row>
    <row r="29" ht="26" customHeight="1" spans="1:10">
      <c r="A29" s="5"/>
      <c r="B29" s="7" t="s">
        <v>72</v>
      </c>
      <c r="C29" s="7" t="s">
        <v>73</v>
      </c>
      <c r="D29" s="17" t="s">
        <v>74</v>
      </c>
      <c r="E29" s="10" t="s">
        <v>75</v>
      </c>
      <c r="F29" s="11">
        <v>0.95</v>
      </c>
      <c r="G29" s="17">
        <v>10</v>
      </c>
      <c r="H29" s="17">
        <v>10</v>
      </c>
      <c r="I29" s="14"/>
      <c r="J29" s="1"/>
    </row>
    <row r="30" ht="26" customHeight="1" spans="1:10">
      <c r="A30" s="19" t="s">
        <v>76</v>
      </c>
      <c r="B30" s="19"/>
      <c r="C30" s="19"/>
      <c r="D30" s="19"/>
      <c r="E30" s="19"/>
      <c r="F30" s="19"/>
      <c r="G30" s="19">
        <f>SUM(G14:G29)+G7</f>
        <v>100</v>
      </c>
      <c r="H30" s="20">
        <f>SUM(H14:H29)+I7</f>
        <v>99.5</v>
      </c>
      <c r="I30" s="7"/>
      <c r="J30" s="1"/>
    </row>
    <row r="31" ht="15" customHeight="1" spans="1:10">
      <c r="A31" s="21" t="s">
        <v>77</v>
      </c>
      <c r="B31" s="21"/>
      <c r="C31" s="21"/>
      <c r="D31" s="21"/>
      <c r="E31" s="21"/>
      <c r="F31" s="21"/>
      <c r="G31" s="21"/>
      <c r="H31" s="22"/>
      <c r="I31" s="22"/>
      <c r="J31" s="23"/>
    </row>
    <row r="32" ht="68" customHeight="1" spans="1:10">
      <c r="A32" s="21" t="s">
        <v>78</v>
      </c>
      <c r="B32" s="21"/>
      <c r="C32" s="21"/>
      <c r="D32" s="21"/>
      <c r="E32" s="21"/>
      <c r="F32" s="21"/>
      <c r="G32" s="21"/>
      <c r="H32" s="22"/>
      <c r="I32" s="22"/>
      <c r="J32" s="23"/>
    </row>
    <row r="33" ht="15" customHeight="1" spans="1:10">
      <c r="A33" s="21" t="s">
        <v>79</v>
      </c>
      <c r="B33" s="21"/>
      <c r="C33" s="21"/>
      <c r="D33" s="21"/>
      <c r="E33" s="21"/>
      <c r="F33" s="21"/>
      <c r="G33" s="21"/>
      <c r="H33" s="22"/>
      <c r="I33" s="22"/>
      <c r="J33" s="23"/>
    </row>
    <row r="34" ht="15" customHeight="1" spans="1:10">
      <c r="A34" s="21" t="s">
        <v>80</v>
      </c>
      <c r="B34" s="21"/>
      <c r="C34" s="21"/>
      <c r="D34" s="21"/>
      <c r="E34" s="21"/>
      <c r="F34" s="21"/>
      <c r="G34" s="21"/>
      <c r="H34" s="22"/>
      <c r="I34" s="22"/>
      <c r="J34" s="23"/>
    </row>
    <row r="35" ht="13.5" spans="1:10">
      <c r="A35" s="21"/>
      <c r="B35" s="21"/>
      <c r="C35" s="21"/>
      <c r="D35" s="21"/>
      <c r="E35" s="21"/>
      <c r="F35" s="21"/>
      <c r="G35" s="21"/>
      <c r="H35" s="22"/>
      <c r="I35" s="22"/>
      <c r="J35" s="23"/>
    </row>
    <row r="36" spans="10:10">
      <c r="J36" s="23"/>
    </row>
    <row r="37" spans="10:10">
      <c r="J37" s="23"/>
    </row>
    <row r="38" spans="10:10">
      <c r="J38" s="23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32:I32"/>
    <mergeCell ref="A33:I33"/>
    <mergeCell ref="A34:I34"/>
    <mergeCell ref="A35:I35"/>
    <mergeCell ref="A6:A10"/>
    <mergeCell ref="A13:A29"/>
    <mergeCell ref="B14:B22"/>
    <mergeCell ref="B23:B24"/>
    <mergeCell ref="B25:B28"/>
    <mergeCell ref="C14:C16"/>
    <mergeCell ref="C17:C18"/>
    <mergeCell ref="C19:C22"/>
    <mergeCell ref="C23:C24"/>
    <mergeCell ref="J31:J32"/>
    <mergeCell ref="J37:J38"/>
  </mergeCells>
  <pageMargins left="0.747916666666667" right="0.747916666666667" top="0.984027777777778" bottom="0.984027777777778" header="0.511805555555556" footer="0.511805555555556"/>
  <pageSetup paperSize="9" scale="7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