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设有成本指标的" sheetId="1" r:id="rId1"/>
  </sheets>
  <definedNames>
    <definedName name="_xlnm.Print_Area" localSheetId="0">设有成本指标的!$A$1:$I$21</definedName>
  </definedNames>
  <calcPr calcId="144525"/>
</workbook>
</file>

<file path=xl/sharedStrings.xml><?xml version="1.0" encoding="utf-8"?>
<sst xmlns="http://schemas.openxmlformats.org/spreadsheetml/2006/main" count="71" uniqueCount="68">
  <si>
    <t>项目支出绩效自评表 </t>
  </si>
  <si>
    <t>（2022年度）</t>
  </si>
  <si>
    <t>项目名称</t>
  </si>
  <si>
    <t>军干持卡就医办公场所设备购置</t>
  </si>
  <si>
    <t>主管部门</t>
  </si>
  <si>
    <t>北京市退役军人事务局</t>
  </si>
  <si>
    <t>实施单位</t>
  </si>
  <si>
    <t>项目负责人</t>
  </si>
  <si>
    <t>王占新</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</si>
  <si>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</si>
  <si>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</si>
  <si>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</si>
  <si>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</si>
  <si>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</si>
  <si>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</si>
  <si>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</si>
  <si>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</si>
  <si>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</si>
  <si>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</si>
  <si>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</si>
  <si>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</si>
  <si>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t>
  </si>
  <si>
    <t>预期目标</t>
  </si>
  <si>
    <t>实际完成情况</t>
  </si>
  <si>
    <t>年度总体目标</t>
  </si>
  <si>
    <t>军休干部持卡就医办公场所是专门为持卡就医实时结算设置的对外办公大厅，办公场所须购置网线、监控摄像机、大会议室需安装ＬＥＤ屏、会议音响、视频会议设备、北楼装修后需购置窗帘,以满足日常办公的需要和正常运转。</t>
  </si>
  <si>
    <t>2022年军休干部持卡就医设备购置项目经费为136.77833万元，截止到12月底全部完成。</t>
  </si>
  <si>
    <t>绩效指标</t>
  </si>
  <si>
    <t>一级指标</t>
  </si>
  <si>
    <t>二级指标</t>
  </si>
  <si>
    <t>三级指标</t>
  </si>
  <si>
    <t>年度指标值(A)</t>
  </si>
  <si>
    <t>实际完成值（B）</t>
  </si>
  <si>
    <t>分值</t>
  </si>
  <si>
    <t>偏差原因分析及改进措施</t>
  </si>
  <si>
    <t>产出指标（40分）</t>
  </si>
  <si>
    <t>数量指标</t>
  </si>
  <si>
    <t>窗帘</t>
  </si>
  <si>
    <t>=95套</t>
  </si>
  <si>
    <t>95套</t>
  </si>
  <si>
    <t>视频会议设备</t>
  </si>
  <si>
    <t>=1套</t>
  </si>
  <si>
    <t>1套</t>
  </si>
  <si>
    <t>质量指标</t>
  </si>
  <si>
    <t>验收合格率</t>
  </si>
  <si>
    <t>时效指标</t>
  </si>
  <si>
    <t>验收时间</t>
  </si>
  <si>
    <t>≤12月</t>
  </si>
  <si>
    <t>12月</t>
  </si>
  <si>
    <t>成本指标
（10分）</t>
  </si>
  <si>
    <t>成本指标</t>
  </si>
  <si>
    <t>预算控制数</t>
  </si>
  <si>
    <t>≤136.77833万元</t>
  </si>
  <si>
    <t>136.77833万元</t>
  </si>
  <si>
    <t>效益指标
（30分）</t>
  </si>
  <si>
    <t>社会效益指标</t>
  </si>
  <si>
    <t>保障日常办公需要，办公场所正常运转</t>
  </si>
  <si>
    <t>定性（优良中低差）</t>
  </si>
  <si>
    <t>优</t>
  </si>
  <si>
    <t>满意度指标（10分）</t>
  </si>
  <si>
    <t>服务对象满意度指标</t>
  </si>
  <si>
    <t>使用人员满意度</t>
  </si>
  <si>
    <t>≥98%</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</si>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</sst>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rgb="FF000000"/>
      <name val="宋体"/>
      <charset val="134"/>
    </font>
    <font>
      <sz val="10"/>
      <color indexed="63"/>
      <name val="宋体"/>
      <charset val="134"/>
    </font>
    <font>
      <sz val="10"/>
      <color theme="1"/>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9" fontId="8"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0" xfId="0" applyFont="1" applyAlignment="1">
      <alignment horizontal="center" vertical="center"/>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31" fontId="2" fillId="0" borderId="3" xfId="49"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Normal="100" workbookViewId="0">
      <selection activeCell="J14" sqref="J14"/>
    </sheetView>
  </sheetViews>
  <sheetFormatPr defaultColWidth="9.87037037037037" defaultRowHeight="15.6"/>
  <cols>
    <col min="1" max="1" width="9.60185185185185" style="1" customWidth="1"/>
    <col min="2" max="2" width="11.2685185185185" style="1" customWidth="1"/>
    <col min="3" max="3" width="10.2685185185185" style="2" customWidth="1"/>
    <col min="4" max="4" width="21.6666666666667" style="2" customWidth="1"/>
    <col min="5" max="5" width="22.2685185185185" style="1" customWidth="1"/>
    <col min="6" max="7" width="11.3981481481481" style="3" customWidth="1"/>
    <col min="8" max="8" width="9.66666666666667" style="4" customWidth="1"/>
    <col min="9" max="9" width="8" style="4" customWidth="1"/>
    <col min="10" max="10" width="33.1296296296296" style="5" customWidth="1"/>
    <col min="11" max="16384" width="9.87037037037037" style="1"/>
  </cols>
  <sheetData>
    <row r="1" ht="22.5" customHeight="1" spans="1:9">
      <c r="A1" s="6" t="s">
        <v>0</v>
      </c>
      <c r="B1" s="6"/>
      <c r="C1" s="7"/>
      <c r="D1" s="7"/>
      <c r="E1" s="6"/>
      <c r="F1" s="6"/>
      <c r="G1" s="6"/>
      <c r="H1" s="8"/>
      <c r="I1" s="8"/>
    </row>
    <row r="2" ht="14.25"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v>41002001</v>
      </c>
      <c r="H4" s="12"/>
      <c r="I4" s="12"/>
    </row>
    <row r="5" ht="15.75" customHeight="1" spans="1:9">
      <c r="A5" s="12" t="s">
        <v>7</v>
      </c>
      <c r="B5" s="12" t="s">
        <v>8</v>
      </c>
      <c r="C5" s="12"/>
      <c r="D5" s="12"/>
      <c r="E5" s="12"/>
      <c r="F5" s="12" t="s">
        <v>9</v>
      </c>
      <c r="G5" s="12">
        <v>13641121881</v>
      </c>
      <c r="H5" s="12"/>
      <c r="I5" s="12"/>
    </row>
    <row r="6" ht="33" customHeight="1" spans="1:10">
      <c r="A6" s="11" t="s">
        <v>10</v>
      </c>
      <c r="B6" s="11"/>
      <c r="C6" s="11"/>
      <c r="D6" s="11" t="s">
        <v>11</v>
      </c>
      <c r="E6" s="11" t="s">
        <v>12</v>
      </c>
      <c r="F6" s="11" t="s">
        <v>13</v>
      </c>
      <c r="G6" s="11" t="s">
        <v>14</v>
      </c>
      <c r="H6" s="13" t="s">
        <v>15</v>
      </c>
      <c r="I6" s="20" t="s">
        <v>16</v>
      </c>
      <c r="J6" s="1"/>
    </row>
    <row r="7" ht="15.95" customHeight="1" spans="1:10">
      <c r="A7" s="14"/>
      <c r="B7" s="11" t="s">
        <v>17</v>
      </c>
      <c r="C7" s="11"/>
      <c r="D7" s="15">
        <v>136.77833</v>
      </c>
      <c r="E7" s="15">
        <v>136.77833</v>
      </c>
      <c r="F7" s="15">
        <v>136.77833</v>
      </c>
      <c r="G7" s="11">
        <v>10</v>
      </c>
      <c r="H7" s="16">
        <f>F7/E7</f>
        <v>1</v>
      </c>
      <c r="I7" s="11">
        <f>G7*H7</f>
        <v>10</v>
      </c>
      <c r="J7" s="1"/>
    </row>
    <row r="8" ht="15.75" customHeight="1" spans="1:10">
      <c r="A8" s="14"/>
      <c r="B8" s="11" t="s">
        <v>18</v>
      </c>
      <c r="C8" s="11"/>
      <c r="D8" s="17"/>
      <c r="E8" s="17"/>
      <c r="F8" s="17"/>
      <c r="G8" s="11"/>
      <c r="H8" s="18"/>
      <c r="I8" s="20"/>
      <c r="J8" s="1"/>
    </row>
    <row r="9" ht="15.75" customHeight="1" spans="1:10">
      <c r="A9" s="14"/>
      <c r="B9" s="11" t="s">
        <v>19</v>
      </c>
      <c r="C9" s="11"/>
      <c r="D9" s="17"/>
      <c r="E9" s="17"/>
      <c r="F9" s="11"/>
      <c r="G9" s="11"/>
      <c r="H9" s="18"/>
      <c r="I9" s="18"/>
      <c r="J9" s="1"/>
    </row>
    <row r="10" ht="15.75" customHeight="1" spans="1:10">
      <c r="A10" s="14"/>
      <c r="B10" s="11" t="s">
        <v>20</v>
      </c>
      <c r="C10" s="11"/>
      <c r="D10" s="15">
        <v>136.77833</v>
      </c>
      <c r="E10" s="15">
        <v>136.77833</v>
      </c>
      <c r="F10" s="15">
        <v>136.77833</v>
      </c>
      <c r="G10" s="11" t="s">
        <v>21</v>
      </c>
      <c r="H10" s="11" t="s">
        <v>21</v>
      </c>
      <c r="I10" s="11" t="s">
        <v>21</v>
      </c>
      <c r="J10" s="1"/>
    </row>
    <row r="11" ht="15.75" customHeight="1" spans="1:10">
      <c r="A11" s="11"/>
      <c r="B11" s="11" t="s">
        <v>22</v>
      </c>
      <c r="C11" s="11"/>
      <c r="D11" s="11"/>
      <c r="E11" s="11"/>
      <c r="F11" s="11" t="s">
        <v>23</v>
      </c>
      <c r="G11" s="11"/>
      <c r="H11" s="11"/>
      <c r="I11" s="11"/>
      <c r="J11" s="1"/>
    </row>
    <row r="12" ht="53.65" customHeight="1" spans="1:10">
      <c r="A12" s="11" t="s">
        <v>24</v>
      </c>
      <c r="B12" s="11" t="s">
        <v>25</v>
      </c>
      <c r="C12" s="11"/>
      <c r="D12" s="11"/>
      <c r="E12" s="11"/>
      <c r="F12" s="11" t="s">
        <v>26</v>
      </c>
      <c r="G12" s="11"/>
      <c r="H12" s="11"/>
      <c r="I12" s="11"/>
      <c r="J12" s="1"/>
    </row>
    <row r="13" ht="48" spans="1:10">
      <c r="A13" s="11" t="s">
        <v>27</v>
      </c>
      <c r="B13" s="11" t="s">
        <v>28</v>
      </c>
      <c r="C13" s="11" t="s">
        <v>29</v>
      </c>
      <c r="D13" s="11" t="s">
        <v>30</v>
      </c>
      <c r="E13" s="11" t="s">
        <v>31</v>
      </c>
      <c r="F13" s="19" t="s">
        <v>32</v>
      </c>
      <c r="G13" s="11" t="s">
        <v>33</v>
      </c>
      <c r="H13" s="20" t="s">
        <v>16</v>
      </c>
      <c r="I13" s="19" t="s">
        <v>34</v>
      </c>
      <c r="J13" s="1"/>
    </row>
    <row r="14" ht="30" customHeight="1" spans="1:10">
      <c r="A14" s="11"/>
      <c r="B14" s="21" t="s">
        <v>35</v>
      </c>
      <c r="C14" s="22" t="s">
        <v>36</v>
      </c>
      <c r="D14" s="23" t="s">
        <v>37</v>
      </c>
      <c r="E14" s="23" t="s">
        <v>38</v>
      </c>
      <c r="F14" s="24" t="s">
        <v>39</v>
      </c>
      <c r="G14" s="23">
        <v>7.5</v>
      </c>
      <c r="H14" s="23">
        <v>7.5</v>
      </c>
      <c r="I14" s="12"/>
      <c r="J14" s="1"/>
    </row>
    <row r="15" ht="30" customHeight="1" spans="1:10">
      <c r="A15" s="11"/>
      <c r="B15" s="21"/>
      <c r="C15" s="22"/>
      <c r="D15" s="23" t="s">
        <v>40</v>
      </c>
      <c r="E15" s="23" t="s">
        <v>41</v>
      </c>
      <c r="F15" s="11" t="s">
        <v>42</v>
      </c>
      <c r="G15" s="23">
        <v>7.5</v>
      </c>
      <c r="H15" s="23">
        <v>7.5</v>
      </c>
      <c r="I15" s="12"/>
      <c r="J15" s="1"/>
    </row>
    <row r="16" ht="30" customHeight="1" spans="1:10">
      <c r="A16" s="11"/>
      <c r="B16" s="21"/>
      <c r="C16" s="25" t="s">
        <v>43</v>
      </c>
      <c r="D16" s="23" t="s">
        <v>44</v>
      </c>
      <c r="E16" s="16">
        <v>1</v>
      </c>
      <c r="F16" s="16">
        <v>1</v>
      </c>
      <c r="G16" s="23">
        <v>15</v>
      </c>
      <c r="H16" s="23">
        <v>15</v>
      </c>
      <c r="I16" s="12"/>
      <c r="J16" s="1"/>
    </row>
    <row r="17" ht="30" customHeight="1" spans="1:10">
      <c r="A17" s="11"/>
      <c r="B17" s="21"/>
      <c r="C17" s="26" t="s">
        <v>45</v>
      </c>
      <c r="D17" s="23" t="s">
        <v>46</v>
      </c>
      <c r="E17" s="23" t="s">
        <v>47</v>
      </c>
      <c r="F17" s="27" t="s">
        <v>48</v>
      </c>
      <c r="G17" s="23">
        <v>10</v>
      </c>
      <c r="H17" s="23">
        <v>10</v>
      </c>
      <c r="I17" s="12"/>
      <c r="J17" s="1"/>
    </row>
    <row r="18" ht="30" customHeight="1" spans="1:10">
      <c r="A18" s="11"/>
      <c r="B18" s="11" t="s">
        <v>49</v>
      </c>
      <c r="C18" s="22" t="s">
        <v>50</v>
      </c>
      <c r="D18" s="23" t="s">
        <v>51</v>
      </c>
      <c r="E18" s="23" t="s">
        <v>52</v>
      </c>
      <c r="F18" s="27" t="s">
        <v>53</v>
      </c>
      <c r="G18" s="23">
        <v>10</v>
      </c>
      <c r="H18" s="23">
        <v>10</v>
      </c>
      <c r="I18" s="12"/>
      <c r="J18" s="1"/>
    </row>
    <row r="19" ht="30" customHeight="1" spans="1:10">
      <c r="A19" s="11"/>
      <c r="B19" s="12" t="s">
        <v>54</v>
      </c>
      <c r="C19" s="28" t="s">
        <v>55</v>
      </c>
      <c r="D19" s="23" t="s">
        <v>56</v>
      </c>
      <c r="E19" s="23" t="s">
        <v>57</v>
      </c>
      <c r="F19" s="29" t="s">
        <v>58</v>
      </c>
      <c r="G19" s="23">
        <v>30</v>
      </c>
      <c r="H19" s="23">
        <v>30</v>
      </c>
      <c r="I19" s="12"/>
      <c r="J19" s="1"/>
    </row>
    <row r="20" ht="30" customHeight="1" spans="1:10">
      <c r="A20" s="11"/>
      <c r="B20" s="28" t="s">
        <v>59</v>
      </c>
      <c r="C20" s="28" t="s">
        <v>60</v>
      </c>
      <c r="D20" s="23" t="s">
        <v>61</v>
      </c>
      <c r="E20" s="23" t="s">
        <v>62</v>
      </c>
      <c r="F20" s="16">
        <v>0.98</v>
      </c>
      <c r="G20" s="23">
        <v>10</v>
      </c>
      <c r="H20" s="23">
        <v>0</v>
      </c>
      <c r="I20" s="19"/>
      <c r="J20" s="1"/>
    </row>
    <row r="21" ht="15.75" customHeight="1" spans="1:10">
      <c r="A21" s="30" t="s">
        <v>63</v>
      </c>
      <c r="B21" s="31"/>
      <c r="C21" s="31"/>
      <c r="D21" s="31"/>
      <c r="E21" s="31"/>
      <c r="F21" s="32"/>
      <c r="G21" s="33">
        <f>SUM(G14:G20)+G7</f>
        <v>100</v>
      </c>
      <c r="H21" s="33">
        <f>SUM(H14:H20)+I7</f>
        <v>90</v>
      </c>
      <c r="I21" s="36"/>
      <c r="J21" s="1"/>
    </row>
    <row r="22" ht="15" customHeight="1" spans="1:10">
      <c r="A22" s="34" t="s">
        <v>64</v>
      </c>
      <c r="B22" s="34"/>
      <c r="C22" s="9"/>
      <c r="D22" s="9"/>
      <c r="E22" s="34"/>
      <c r="F22" s="9"/>
      <c r="G22" s="9"/>
      <c r="H22" s="35"/>
      <c r="I22" s="35"/>
      <c r="J22" s="37"/>
    </row>
    <row r="23" ht="68" customHeight="1" spans="1:10">
      <c r="A23" s="34" t="s">
        <v>65</v>
      </c>
      <c r="B23" s="34"/>
      <c r="C23" s="9"/>
      <c r="D23" s="9"/>
      <c r="E23" s="34"/>
      <c r="F23" s="9"/>
      <c r="G23" s="9"/>
      <c r="H23" s="35"/>
      <c r="I23" s="35"/>
      <c r="J23" s="37"/>
    </row>
    <row r="24" ht="15" customHeight="1" spans="1:10">
      <c r="A24" s="34" t="s">
        <v>66</v>
      </c>
      <c r="B24" s="34"/>
      <c r="C24" s="9"/>
      <c r="D24" s="9"/>
      <c r="E24" s="34"/>
      <c r="F24" s="9"/>
      <c r="G24" s="9"/>
      <c r="H24" s="35"/>
      <c r="I24" s="35"/>
      <c r="J24" s="37"/>
    </row>
    <row r="25" ht="15" customHeight="1" spans="1:10">
      <c r="A25" s="34" t="s">
        <v>67</v>
      </c>
      <c r="B25" s="34"/>
      <c r="C25" s="9"/>
      <c r="D25" s="9"/>
      <c r="E25" s="34"/>
      <c r="F25" s="9"/>
      <c r="G25" s="9"/>
      <c r="H25" s="35"/>
      <c r="I25" s="35"/>
      <c r="J25" s="38"/>
    </row>
    <row r="26" ht="14.4" spans="1:10">
      <c r="A26" s="34"/>
      <c r="B26" s="34"/>
      <c r="C26" s="9"/>
      <c r="D26" s="9"/>
      <c r="E26" s="34"/>
      <c r="F26" s="9"/>
      <c r="G26" s="9"/>
      <c r="H26" s="35"/>
      <c r="I26" s="35"/>
      <c r="J26" s="38"/>
    </row>
    <row r="27" spans="10:10">
      <c r="J27" s="38"/>
    </row>
    <row r="28" spans="10:10">
      <c r="J28" s="37"/>
    </row>
    <row r="29" spans="10:10">
      <c r="J29" s="37"/>
    </row>
  </sheetData>
  <mergeCells count="28">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1:F21"/>
    <mergeCell ref="A22:I22"/>
    <mergeCell ref="A23:I23"/>
    <mergeCell ref="A24:I24"/>
    <mergeCell ref="A25:I25"/>
    <mergeCell ref="A26:I26"/>
    <mergeCell ref="A6:A10"/>
    <mergeCell ref="A13:A20"/>
    <mergeCell ref="B14:B17"/>
    <mergeCell ref="C14:C15"/>
    <mergeCell ref="J22:J23"/>
    <mergeCell ref="J28:J29"/>
  </mergeCells>
  <pageMargins left="0.747916666666667" right="0.747916666666667" top="0.984027777777778" bottom="0.984027777777778" header="0.511805555555556" footer="0.511805555555556"/>
  <pageSetup paperSize="9" scale="76"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2023-04-18T07:12:54Z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