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C:\Users\lh539\Downloads\附件2、北京市退役军人事务局2022年度部门绩效评价情况\3.项目支出绩效自评表\"/>
    </mc:Choice>
  </mc:AlternateContent>
  <xr:revisionPtr revIDLastSave="0" documentId="13_ncr:1_{232D78F5-83D6-4C76-9A9B-46B8BE64FE6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设有成本指标的" sheetId="1" r:id="rId1"/>
  </sheets>
  <definedNames>
    <definedName name="_xlnm.Print_Area" localSheetId="0">设有成本指标的!$A$1:$I$25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" i="1" l="1"/>
  <c r="G25" i="1"/>
  <c r="E18" i="1"/>
</calcChain>
</file>

<file path=xl/sharedStrings.xml><?xml version="1.0" encoding="utf-8"?>
<sst xmlns="http://schemas.openxmlformats.org/spreadsheetml/2006/main" count="87" uniqueCount="82">
  <si>
    <t>项目支出绩效自评表 </t>
  </si>
  <si>
    <t>（2022年度）</t>
  </si>
  <si>
    <t>项目名称</t>
  </si>
  <si>
    <t>退役军人培训项目</t>
  </si>
  <si>
    <t>主管部门</t>
  </si>
  <si>
    <t>北京市退役军人事务局</t>
  </si>
  <si>
    <t>实施单位</t>
  </si>
  <si>
    <t xml:space="preserve"> 北京市退役军人服务中心</t>
  </si>
  <si>
    <t>项目负责人</t>
  </si>
  <si>
    <t>吴江</t>
  </si>
  <si>
    <t>联系电话</t>
  </si>
  <si>
    <t>项目资金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</si>
  <si>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</si>
  <si>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</si>
  <si>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</si>
  <si>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</si>
  <si>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</si>
  <si>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</si>
  <si>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</si>
  <si>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其中：当年财政拨款</t>
  </si>
  <si>
    <t xml:space="preserve">         上年结转资金</t>
  </si>
  <si>
    <t xml:space="preserve">      其他资金</t>
  </si>
  <si>
    <t>—</t>
  </si>
  <si>
    <t>预期目标</t>
  </si>
  <si>
    <t>实际完成情况</t>
  </si>
  <si>
    <t>年度总体目标</t>
  </si>
  <si>
    <t>转业军官、政府安排工作退役士兵通过参加培训，顺利实现从军队到地方的过渡，尽快适应地方工作，进一步提升地方工作能力。通过开展适应性培训、转业军官专业培训，帮助转业军官尽快调整心态，适应新环境，改善知识结构，掌握地方工作方式方法，提升履职本领，顺利实现从部队军人到地方工作人员的角色转换；通过开展政府安排工作退役士兵教育培训，提高退役士兵工作能力和地方适应能力。</t>
  </si>
  <si>
    <t>根据2022年培训教学计划，完成转业军官培训3期，政府安排工作退役士兵培训1期，共计490学时，培训上岗率为100%，培训满意度在97%以上。教育培训科通过不断提升培训内容的针对性和实用性，使课程设置更贴近需求，教学方式更灵活有效，进一步改善退役军人知识结构、熟悉国情市情、掌握地方工作方法、尽快调整心态、适应新环境新岗位，促进首都经济社会发展。</t>
  </si>
  <si>
    <t>绩效指标</t>
  </si>
  <si>
    <t>一级指标</t>
  </si>
  <si>
    <t>二级指标</t>
  </si>
  <si>
    <t>三级指标</t>
  </si>
  <si>
    <t>年度指标值(A)</t>
  </si>
  <si>
    <t>实际完成值（B）</t>
  </si>
  <si>
    <t>分值</t>
  </si>
  <si>
    <t>偏差原因分析及改进措施</t>
  </si>
  <si>
    <t>产出指标
（40分）</t>
  </si>
  <si>
    <t>数量指标</t>
  </si>
  <si>
    <t>培训课程</t>
  </si>
  <si>
    <t>=26门</t>
  </si>
  <si>
    <t>26门</t>
  </si>
  <si>
    <t>培训学时</t>
  </si>
  <si>
    <t>=490学时</t>
  </si>
  <si>
    <t>490学时</t>
  </si>
  <si>
    <t>培训期次</t>
  </si>
  <si>
    <t>=6期</t>
  </si>
  <si>
    <t>4期</t>
  </si>
  <si>
    <t>因转业军官和退役士兵安置实际人数较计划有所减少，又因受疫情影响，采取线上直播+网络学习等方式组织进行培训，故每期参加培训人数增加，培训期次较计划减少；及时关注安置情况，调整培训计划。</t>
  </si>
  <si>
    <t>质量指标</t>
  </si>
  <si>
    <t>培训合格率</t>
  </si>
  <si>
    <t>≥96%</t>
  </si>
  <si>
    <t>上岗率</t>
  </si>
  <si>
    <t>时效指标</t>
  </si>
  <si>
    <t>年度总结时间</t>
  </si>
  <si>
    <t>=12月</t>
  </si>
  <si>
    <t>12月</t>
  </si>
  <si>
    <t>成本指标
（10分）</t>
  </si>
  <si>
    <t>成本指标</t>
  </si>
  <si>
    <t>转业军官培训支出控制数</t>
  </si>
  <si>
    <t>≤266.170336万元</t>
  </si>
  <si>
    <t>31.92万元</t>
  </si>
  <si>
    <t>受疫情影响，采取线上直播进行培训，餐饮耗料等培训费用减少</t>
  </si>
  <si>
    <t>转业军官培训人均成本</t>
  </si>
  <si>
    <t>≤3631.25元</t>
  </si>
  <si>
    <t>772.40元</t>
  </si>
  <si>
    <t>效益指标
（30分）</t>
  </si>
  <si>
    <t>社会效益指标</t>
  </si>
  <si>
    <t>定性（优）</t>
  </si>
  <si>
    <t>通过培训，促进退役军人改善知识结构、熟悉国情市情、提升公共管理与公共服务水平，更好服务地方建设，对促进首都经济社会发展、维护社会和谐稳定产生深远影响。（优）</t>
  </si>
  <si>
    <t>可持续影响指标</t>
  </si>
  <si>
    <t>持续性做好退役军人培训，为首都社会管理和公共服务提供优质人力资源支持，完成局安排的培训任务。</t>
  </si>
  <si>
    <t>通过培训，进一步增强退役军人依法行政能力、公共服务能力、沟通协调能力，不断提高综合素质，在新岗位上为首都经济社会发展贡献力量。（优）</t>
  </si>
  <si>
    <t>满意度指标（10分）</t>
  </si>
  <si>
    <t>服务对象满意度指标</t>
  </si>
  <si>
    <t>学员满意度</t>
  </si>
  <si>
    <t>≥95%</t>
  </si>
  <si>
    <t>总分：</t>
  </si>
  <si>
    <t>注：1.得分一档最高不能超过该指标分值上限。</t>
  </si>
  <si>
    <t xml:space="preserve">    2.定量指标若为正向指标，则得分计算方法应用全年实际值(B)/年度指标值(A)*该指标分值；若定量指标为反向指标，则得分计算方法应用年度指标值(A)/全年实际值(B)*该指标分值。若年初指标值设定偏低，则得分计算方法应用(全年实际值(B)一年度指标值(A))/年度指标值(A)*100%。若计算结果在200%-300%(含200%)区间，则按照该指标分值的10%扣分；计算结果在300%-500%(含300%)区间，则按照该指标分值的20%扣分；计算结果高于500%(含500%)，则按照该指标分值的30%扣分。</t>
  </si>
  <si>
    <t xml:space="preserve">    3.请在“偏差原因分析及改进措施”中说明偏离目标、不能完成目标的原因及拟采取的措施。</t>
  </si>
  <si>
    <t xml:space="preserve">    4.90(含)-100分为优、80(含)-90分为良、60(含80分为中、60分以下为差。</t>
  </si>
  <si>
    <t>退役军人培训覆盖各市直单位（不含公安、安全），参训率保持在96%以上。通过培训，帮助退役军人调整心态，丰富知识结构，掌握地方工作方式方法，加速岗位适应，顺利过渡转型，助力他们在新岗位上，为首都经济社会发展贡献力量。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</si>
</sst>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0000_ "/>
    <numFmt numFmtId="179" formatCode="0.00_ "/>
  </numFmts>
  <fonts count="12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4"/>
      <color indexed="8"/>
      <name val="方正小标宋简体"/>
      <family val="3"/>
      <charset val="134"/>
    </font>
    <font>
      <sz val="10"/>
      <color indexed="8"/>
      <name val="方正小标宋简体"/>
      <family val="3"/>
      <charset val="134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0" fontId="1" fillId="0" borderId="0" xfId="0" applyNumberFormat="1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178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0" fontId="4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0" fontId="6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0" fontId="6" fillId="0" borderId="0" xfId="0" applyNumberFormat="1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百分比" xfId="1" builtinId="5"/>
    <cellStyle name="常规" xfId="0" builtinId="0"/>
    <cellStyle name="常规 2" xfId="2" xr:uid="{00000000-0005-0000-0000-000031000000}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3"/>
  <sheetViews>
    <sheetView tabSelected="1" view="pageBreakPreview" topLeftCell="B13" zoomScaleNormal="100" workbookViewId="0">
      <selection activeCell="G16" sqref="G16"/>
    </sheetView>
  </sheetViews>
  <sheetFormatPr defaultColWidth="9.88671875" defaultRowHeight="15.6" x14ac:dyDescent="0.25"/>
  <cols>
    <col min="1" max="1" width="9.5546875" style="1" customWidth="1"/>
    <col min="2" max="2" width="11.21875" style="1" customWidth="1"/>
    <col min="3" max="3" width="10.21875" style="2" customWidth="1"/>
    <col min="4" max="4" width="21.6640625" style="2" customWidth="1"/>
    <col min="5" max="5" width="22.21875" style="1" customWidth="1"/>
    <col min="6" max="6" width="13.77734375" style="3" customWidth="1"/>
    <col min="7" max="7" width="11.44140625" style="3" customWidth="1"/>
    <col min="8" max="8" width="8" style="4" customWidth="1"/>
    <col min="9" max="9" width="14.109375" style="4" customWidth="1"/>
    <col min="10" max="10" width="33.109375" style="5" customWidth="1"/>
    <col min="11" max="11" width="12.6640625" style="1"/>
    <col min="12" max="16384" width="9.88671875" style="1"/>
  </cols>
  <sheetData>
    <row r="1" spans="1:10" ht="18" x14ac:dyDescent="0.25">
      <c r="A1" s="22" t="s">
        <v>0</v>
      </c>
      <c r="B1" s="22"/>
      <c r="C1" s="23"/>
      <c r="D1" s="23"/>
      <c r="E1" s="22"/>
      <c r="F1" s="22"/>
      <c r="G1" s="22"/>
      <c r="H1" s="24"/>
      <c r="I1" s="24"/>
    </row>
    <row r="2" spans="1:10" x14ac:dyDescent="0.25">
      <c r="A2" s="25" t="s">
        <v>1</v>
      </c>
      <c r="B2" s="25"/>
      <c r="C2" s="25"/>
      <c r="D2" s="25"/>
      <c r="E2" s="25"/>
      <c r="F2" s="25"/>
      <c r="G2" s="25"/>
      <c r="H2" s="26"/>
      <c r="I2" s="26"/>
    </row>
    <row r="3" spans="1:10" x14ac:dyDescent="0.25">
      <c r="A3" s="6" t="s">
        <v>2</v>
      </c>
      <c r="B3" s="27" t="s">
        <v>3</v>
      </c>
      <c r="C3" s="27"/>
      <c r="D3" s="27"/>
      <c r="E3" s="27"/>
      <c r="F3" s="27"/>
      <c r="G3" s="27"/>
      <c r="H3" s="27"/>
      <c r="I3" s="27"/>
    </row>
    <row r="4" spans="1:10" x14ac:dyDescent="0.25">
      <c r="A4" s="7" t="s">
        <v>4</v>
      </c>
      <c r="B4" s="27" t="s">
        <v>5</v>
      </c>
      <c r="C4" s="27"/>
      <c r="D4" s="27"/>
      <c r="E4" s="27"/>
      <c r="F4" s="7" t="s">
        <v>6</v>
      </c>
      <c r="G4" s="27" t="s">
        <v>7</v>
      </c>
      <c r="H4" s="27"/>
      <c r="I4" s="27"/>
    </row>
    <row r="5" spans="1:10" ht="24" x14ac:dyDescent="0.25">
      <c r="A5" s="7" t="s">
        <v>8</v>
      </c>
      <c r="B5" s="27" t="s">
        <v>9</v>
      </c>
      <c r="C5" s="27"/>
      <c r="D5" s="27"/>
      <c r="E5" s="27"/>
      <c r="F5" s="7" t="s">
        <v>10</v>
      </c>
      <c r="G5" s="27">
        <v>81493596</v>
      </c>
      <c r="H5" s="27"/>
      <c r="I5" s="27"/>
    </row>
    <row r="6" spans="1:10" ht="24" x14ac:dyDescent="0.25">
      <c r="A6" s="28" t="s">
        <v>11</v>
      </c>
      <c r="B6" s="28"/>
      <c r="C6" s="28"/>
      <c r="D6" s="6" t="s">
        <v>12</v>
      </c>
      <c r="E6" s="6" t="s">
        <v>13</v>
      </c>
      <c r="F6" s="6" t="s">
        <v>14</v>
      </c>
      <c r="G6" s="6" t="s">
        <v>15</v>
      </c>
      <c r="H6" s="8" t="s">
        <v>16</v>
      </c>
      <c r="I6" s="13" t="s">
        <v>17</v>
      </c>
      <c r="J6" s="1"/>
    </row>
    <row r="7" spans="1:10" x14ac:dyDescent="0.25">
      <c r="A7" s="32"/>
      <c r="B7" s="28" t="s">
        <v>18</v>
      </c>
      <c r="C7" s="28"/>
      <c r="D7" s="9">
        <v>193.18</v>
      </c>
      <c r="E7" s="9">
        <v>130.75</v>
      </c>
      <c r="F7" s="9">
        <v>31.92</v>
      </c>
      <c r="G7" s="10">
        <v>10</v>
      </c>
      <c r="H7" s="11">
        <v>0.24410000000000001</v>
      </c>
      <c r="I7" s="10">
        <v>2.4</v>
      </c>
      <c r="J7" s="1"/>
    </row>
    <row r="8" spans="1:10" x14ac:dyDescent="0.25">
      <c r="A8" s="32"/>
      <c r="B8" s="28" t="s">
        <v>19</v>
      </c>
      <c r="C8" s="28"/>
      <c r="D8" s="9"/>
      <c r="E8" s="9"/>
      <c r="F8" s="9"/>
      <c r="G8" s="10"/>
      <c r="H8" s="10"/>
      <c r="I8" s="10"/>
      <c r="J8" s="1"/>
    </row>
    <row r="9" spans="1:10" x14ac:dyDescent="0.25">
      <c r="A9" s="32"/>
      <c r="B9" s="28" t="s">
        <v>20</v>
      </c>
      <c r="C9" s="28"/>
      <c r="D9" s="9"/>
      <c r="E9" s="9"/>
      <c r="F9" s="9"/>
      <c r="G9" s="10"/>
      <c r="H9" s="10"/>
      <c r="I9" s="10"/>
      <c r="J9" s="1"/>
    </row>
    <row r="10" spans="1:10" x14ac:dyDescent="0.25">
      <c r="A10" s="32"/>
      <c r="B10" s="28" t="s">
        <v>21</v>
      </c>
      <c r="C10" s="28"/>
      <c r="D10" s="9">
        <v>193.18</v>
      </c>
      <c r="E10" s="9">
        <v>130.75</v>
      </c>
      <c r="F10" s="9">
        <v>31.92</v>
      </c>
      <c r="G10" s="10" t="s">
        <v>22</v>
      </c>
      <c r="H10" s="10" t="s">
        <v>22</v>
      </c>
      <c r="I10" s="10" t="s">
        <v>22</v>
      </c>
      <c r="J10" s="1"/>
    </row>
    <row r="11" spans="1:10" x14ac:dyDescent="0.25">
      <c r="A11" s="6"/>
      <c r="B11" s="28" t="s">
        <v>23</v>
      </c>
      <c r="C11" s="28"/>
      <c r="D11" s="28"/>
      <c r="E11" s="28"/>
      <c r="F11" s="28" t="s">
        <v>24</v>
      </c>
      <c r="G11" s="28"/>
      <c r="H11" s="28"/>
      <c r="I11" s="28"/>
      <c r="J11" s="1"/>
    </row>
    <row r="12" spans="1:10" ht="99" customHeight="1" x14ac:dyDescent="0.25">
      <c r="A12" s="6" t="s">
        <v>25</v>
      </c>
      <c r="B12" s="28" t="s">
        <v>26</v>
      </c>
      <c r="C12" s="28"/>
      <c r="D12" s="28"/>
      <c r="E12" s="28"/>
      <c r="F12" s="28" t="s">
        <v>27</v>
      </c>
      <c r="G12" s="28"/>
      <c r="H12" s="28"/>
      <c r="I12" s="28"/>
      <c r="J12" s="1"/>
    </row>
    <row r="13" spans="1:10" ht="28.95" customHeight="1" x14ac:dyDescent="0.25">
      <c r="A13" s="28" t="s">
        <v>28</v>
      </c>
      <c r="B13" s="6" t="s">
        <v>29</v>
      </c>
      <c r="C13" s="6" t="s">
        <v>30</v>
      </c>
      <c r="D13" s="6" t="s">
        <v>31</v>
      </c>
      <c r="E13" s="6" t="s">
        <v>32</v>
      </c>
      <c r="F13" s="12" t="s">
        <v>33</v>
      </c>
      <c r="G13" s="6" t="s">
        <v>34</v>
      </c>
      <c r="H13" s="13" t="s">
        <v>17</v>
      </c>
      <c r="I13" s="12" t="s">
        <v>35</v>
      </c>
      <c r="J13" s="1"/>
    </row>
    <row r="14" spans="1:10" x14ac:dyDescent="0.25">
      <c r="A14" s="28"/>
      <c r="B14" s="28" t="s">
        <v>36</v>
      </c>
      <c r="C14" s="33" t="s">
        <v>37</v>
      </c>
      <c r="D14" s="14" t="s">
        <v>38</v>
      </c>
      <c r="E14" s="10" t="s">
        <v>39</v>
      </c>
      <c r="F14" s="10" t="s">
        <v>40</v>
      </c>
      <c r="G14" s="10">
        <v>5</v>
      </c>
      <c r="H14" s="10">
        <v>5</v>
      </c>
      <c r="I14" s="10"/>
      <c r="J14" s="1"/>
    </row>
    <row r="15" spans="1:10" x14ac:dyDescent="0.25">
      <c r="A15" s="28"/>
      <c r="B15" s="28"/>
      <c r="C15" s="33"/>
      <c r="D15" s="14" t="s">
        <v>41</v>
      </c>
      <c r="E15" s="10" t="s">
        <v>42</v>
      </c>
      <c r="F15" s="10" t="s">
        <v>43</v>
      </c>
      <c r="G15" s="10">
        <v>5</v>
      </c>
      <c r="H15" s="10">
        <v>5</v>
      </c>
      <c r="I15" s="19"/>
      <c r="J15" s="1"/>
    </row>
    <row r="16" spans="1:10" ht="177" customHeight="1" x14ac:dyDescent="0.25">
      <c r="A16" s="28"/>
      <c r="B16" s="28"/>
      <c r="C16" s="33"/>
      <c r="D16" s="14" t="s">
        <v>44</v>
      </c>
      <c r="E16" s="10" t="s">
        <v>45</v>
      </c>
      <c r="F16" s="10" t="s">
        <v>46</v>
      </c>
      <c r="G16" s="10">
        <v>5</v>
      </c>
      <c r="H16" s="10">
        <v>3.33</v>
      </c>
      <c r="I16" s="10" t="s">
        <v>47</v>
      </c>
      <c r="J16" s="1"/>
    </row>
    <row r="17" spans="1:10" x14ac:dyDescent="0.25">
      <c r="A17" s="28"/>
      <c r="B17" s="28"/>
      <c r="C17" s="33" t="s">
        <v>48</v>
      </c>
      <c r="D17" s="14" t="s">
        <v>49</v>
      </c>
      <c r="E17" s="10" t="s">
        <v>50</v>
      </c>
      <c r="F17" s="11">
        <v>0.98499999999999999</v>
      </c>
      <c r="G17" s="10">
        <v>7.5</v>
      </c>
      <c r="H17" s="10">
        <v>7.5</v>
      </c>
      <c r="I17" s="10"/>
      <c r="J17" s="1"/>
    </row>
    <row r="18" spans="1:10" x14ac:dyDescent="0.25">
      <c r="A18" s="28"/>
      <c r="B18" s="28"/>
      <c r="C18" s="33"/>
      <c r="D18" s="14" t="s">
        <v>51</v>
      </c>
      <c r="E18" s="15">
        <f>100%</f>
        <v>1</v>
      </c>
      <c r="F18" s="16">
        <v>1</v>
      </c>
      <c r="G18" s="10">
        <v>7.5</v>
      </c>
      <c r="H18" s="10">
        <v>7.5</v>
      </c>
      <c r="I18" s="10"/>
      <c r="J18" s="1"/>
    </row>
    <row r="19" spans="1:10" x14ac:dyDescent="0.25">
      <c r="A19" s="28"/>
      <c r="B19" s="28"/>
      <c r="C19" s="10" t="s">
        <v>52</v>
      </c>
      <c r="D19" s="14" t="s">
        <v>53</v>
      </c>
      <c r="E19" s="10" t="s">
        <v>54</v>
      </c>
      <c r="F19" s="10" t="s">
        <v>55</v>
      </c>
      <c r="G19" s="10">
        <v>10</v>
      </c>
      <c r="H19" s="10">
        <v>10</v>
      </c>
      <c r="I19" s="10"/>
      <c r="J19" s="1"/>
    </row>
    <row r="20" spans="1:10" ht="54" customHeight="1" x14ac:dyDescent="0.25">
      <c r="A20" s="28"/>
      <c r="B20" s="28" t="s">
        <v>56</v>
      </c>
      <c r="C20" s="33" t="s">
        <v>57</v>
      </c>
      <c r="D20" s="14" t="s">
        <v>58</v>
      </c>
      <c r="E20" s="10" t="s">
        <v>59</v>
      </c>
      <c r="F20" s="10" t="s">
        <v>60</v>
      </c>
      <c r="G20" s="10">
        <v>5</v>
      </c>
      <c r="H20" s="10">
        <v>5</v>
      </c>
      <c r="I20" s="10" t="s">
        <v>61</v>
      </c>
      <c r="J20" s="1"/>
    </row>
    <row r="21" spans="1:10" ht="52.05" customHeight="1" x14ac:dyDescent="0.25">
      <c r="A21" s="28"/>
      <c r="B21" s="28"/>
      <c r="C21" s="33"/>
      <c r="D21" s="14" t="s">
        <v>62</v>
      </c>
      <c r="E21" s="10" t="s">
        <v>63</v>
      </c>
      <c r="F21" s="10" t="s">
        <v>64</v>
      </c>
      <c r="G21" s="10">
        <v>5</v>
      </c>
      <c r="H21" s="10">
        <v>5</v>
      </c>
      <c r="I21" s="10" t="s">
        <v>61</v>
      </c>
      <c r="J21" s="1"/>
    </row>
    <row r="22" spans="1:10" ht="156" x14ac:dyDescent="0.25">
      <c r="A22" s="28"/>
      <c r="B22" s="27" t="s">
        <v>65</v>
      </c>
      <c r="C22" s="7" t="s">
        <v>66</v>
      </c>
      <c r="D22" s="14" t="s">
        <v>81</v>
      </c>
      <c r="E22" s="10" t="s">
        <v>67</v>
      </c>
      <c r="F22" s="10" t="s">
        <v>68</v>
      </c>
      <c r="G22" s="10">
        <v>15</v>
      </c>
      <c r="H22" s="10">
        <v>15</v>
      </c>
      <c r="I22" s="19"/>
      <c r="J22" s="1"/>
    </row>
    <row r="23" spans="1:10" ht="132" x14ac:dyDescent="0.25">
      <c r="A23" s="28"/>
      <c r="B23" s="27"/>
      <c r="C23" s="7" t="s">
        <v>69</v>
      </c>
      <c r="D23" s="14" t="s">
        <v>70</v>
      </c>
      <c r="E23" s="10" t="s">
        <v>67</v>
      </c>
      <c r="F23" s="10" t="s">
        <v>71</v>
      </c>
      <c r="G23" s="10">
        <v>15</v>
      </c>
      <c r="H23" s="10">
        <v>15</v>
      </c>
      <c r="I23" s="7"/>
      <c r="J23" s="1"/>
    </row>
    <row r="24" spans="1:10" ht="24" x14ac:dyDescent="0.25">
      <c r="A24" s="28"/>
      <c r="B24" s="7" t="s">
        <v>72</v>
      </c>
      <c r="C24" s="7" t="s">
        <v>73</v>
      </c>
      <c r="D24" s="14" t="s">
        <v>74</v>
      </c>
      <c r="E24" s="10" t="s">
        <v>75</v>
      </c>
      <c r="F24" s="11">
        <v>0.97799999999999998</v>
      </c>
      <c r="G24" s="10">
        <v>10</v>
      </c>
      <c r="H24" s="10">
        <v>10</v>
      </c>
      <c r="I24" s="20"/>
      <c r="J24" s="1"/>
    </row>
    <row r="25" spans="1:10" x14ac:dyDescent="0.25">
      <c r="A25" s="29" t="s">
        <v>76</v>
      </c>
      <c r="B25" s="29"/>
      <c r="C25" s="29"/>
      <c r="D25" s="29"/>
      <c r="E25" s="29"/>
      <c r="F25" s="29"/>
      <c r="G25" s="17">
        <f>SUM(G14:G24)+G7</f>
        <v>100</v>
      </c>
      <c r="H25" s="18">
        <f>SUM(H14:H24)+I7</f>
        <v>90.73</v>
      </c>
      <c r="I25" s="12"/>
      <c r="J25" s="1"/>
    </row>
    <row r="26" spans="1:10" x14ac:dyDescent="0.25">
      <c r="A26" s="30" t="s">
        <v>77</v>
      </c>
      <c r="B26" s="30"/>
      <c r="C26" s="25"/>
      <c r="D26" s="25"/>
      <c r="E26" s="30"/>
      <c r="F26" s="25"/>
      <c r="G26" s="25"/>
      <c r="H26" s="31"/>
      <c r="I26" s="31"/>
      <c r="J26" s="34"/>
    </row>
    <row r="27" spans="1:10" x14ac:dyDescent="0.25">
      <c r="A27" s="30" t="s">
        <v>78</v>
      </c>
      <c r="B27" s="30"/>
      <c r="C27" s="25"/>
      <c r="D27" s="25"/>
      <c r="E27" s="30"/>
      <c r="F27" s="25"/>
      <c r="G27" s="25"/>
      <c r="H27" s="31"/>
      <c r="I27" s="31"/>
      <c r="J27" s="34"/>
    </row>
    <row r="28" spans="1:10" x14ac:dyDescent="0.25">
      <c r="A28" s="30" t="s">
        <v>79</v>
      </c>
      <c r="B28" s="30"/>
      <c r="C28" s="25"/>
      <c r="D28" s="25"/>
      <c r="E28" s="30"/>
      <c r="F28" s="25"/>
      <c r="G28" s="25"/>
      <c r="H28" s="31"/>
      <c r="I28" s="31"/>
    </row>
    <row r="29" spans="1:10" x14ac:dyDescent="0.25">
      <c r="A29" s="30" t="s">
        <v>80</v>
      </c>
      <c r="B29" s="30"/>
      <c r="C29" s="25"/>
      <c r="D29" s="25"/>
      <c r="E29" s="30"/>
      <c r="F29" s="25"/>
      <c r="G29" s="25"/>
      <c r="H29" s="31"/>
      <c r="I29" s="31"/>
      <c r="J29" s="21"/>
    </row>
    <row r="30" spans="1:10" x14ac:dyDescent="0.25">
      <c r="A30" s="30"/>
      <c r="B30" s="30"/>
      <c r="C30" s="25"/>
      <c r="D30" s="25"/>
      <c r="E30" s="30"/>
      <c r="F30" s="25"/>
      <c r="G30" s="25"/>
      <c r="H30" s="31"/>
      <c r="I30" s="31"/>
      <c r="J30" s="21"/>
    </row>
    <row r="31" spans="1:10" x14ac:dyDescent="0.25">
      <c r="J31" s="21"/>
    </row>
    <row r="32" spans="1:10" x14ac:dyDescent="0.25">
      <c r="J32" s="34"/>
    </row>
    <row r="33" spans="10:10" x14ac:dyDescent="0.25">
      <c r="J33" s="34"/>
    </row>
  </sheetData>
  <mergeCells count="32">
    <mergeCell ref="J26:J27"/>
    <mergeCell ref="J32:J33"/>
    <mergeCell ref="A30:I30"/>
    <mergeCell ref="A6:A10"/>
    <mergeCell ref="A13:A24"/>
    <mergeCell ref="B14:B19"/>
    <mergeCell ref="B20:B21"/>
    <mergeCell ref="B22:B23"/>
    <mergeCell ref="C14:C16"/>
    <mergeCell ref="C17:C18"/>
    <mergeCell ref="C20:C21"/>
    <mergeCell ref="A25:F25"/>
    <mergeCell ref="A26:I26"/>
    <mergeCell ref="A27:I27"/>
    <mergeCell ref="A28:I28"/>
    <mergeCell ref="A29:I29"/>
    <mergeCell ref="B9:C9"/>
    <mergeCell ref="B10:C10"/>
    <mergeCell ref="B11:E11"/>
    <mergeCell ref="F11:I11"/>
    <mergeCell ref="B12:E12"/>
    <mergeCell ref="F12:I12"/>
    <mergeCell ref="B5:E5"/>
    <mergeCell ref="G5:I5"/>
    <mergeCell ref="B6:C6"/>
    <mergeCell ref="B7:C7"/>
    <mergeCell ref="B8:C8"/>
    <mergeCell ref="A1:I1"/>
    <mergeCell ref="A2:I2"/>
    <mergeCell ref="B3:I3"/>
    <mergeCell ref="B4:E4"/>
    <mergeCell ref="G4:I4"/>
  </mergeCells>
  <phoneticPr fontId="11" type="noConversion"/>
  <pageMargins left="0.74791666666666701" right="0.74791666666666701" top="0.98402777777777795" bottom="0.98402777777777795" header="0.51180555555555596" footer="0.51180555555555596"/>
  <pageSetup paperSize="9" scale="72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设有成本指标的</vt:lpstr>
      <vt:lpstr>设有成本指标的!Print_Area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刘佳</dc:creator>
  <cp:lastModifiedBy>Heng Li</cp:lastModifiedBy>
  <cp:lastPrinted>2019-05-23T01:33:00Z</cp:lastPrinted>
  <dcterms:created xsi:type="dcterms:W3CDTF">2019-03-22T03:01:00Z</dcterms:created>
  <dcterms:modified xsi:type="dcterms:W3CDTF">2025-05-07T06:09:39Z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64944A1DD8CF4E5B88BC41CD4436ACBC</vt:lpwstr>
  </property>
</Properties>
</file>