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360安全浏览器下载\3.项目支出绩效自评表\"/>
    </mc:Choice>
  </mc:AlternateContent>
  <xr:revisionPtr revIDLastSave="0" documentId="13_ncr:1_{991F71FC-6069-4797-B52E-CCBA8F3CF7B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设有成本指标的" sheetId="1" r:id="rId1"/>
  </sheets>
  <definedNames>
    <definedName name="_xlnm.Print_Area" localSheetId="0">设有成本指标的!$A$1:$I$31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F7" i="1"/>
  <c r="H7" i="1" s="1"/>
  <c r="I7" i="1" s="1"/>
  <c r="H31" i="1" s="1"/>
  <c r="E7" i="1"/>
  <c r="D7" i="1"/>
</calcChain>
</file>

<file path=xl/sharedStrings.xml><?xml version="1.0" encoding="utf-8"?>
<sst xmlns="http://schemas.openxmlformats.org/spreadsheetml/2006/main" count="99" uniqueCount="94">
  <si>
    <t>（2022年度）</t>
  </si>
  <si>
    <t>项目名称</t>
  </si>
  <si>
    <t>宣传项目</t>
  </si>
  <si>
    <t>主管部门</t>
  </si>
  <si>
    <t>北京市退役军人事务局</t>
  </si>
  <si>
    <t>实施单位</t>
  </si>
  <si>
    <t>北京市退役军人事务局（本级）</t>
  </si>
  <si>
    <t>项目负责人</t>
  </si>
  <si>
    <t>周家旺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</si>
  <si>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</si>
  <si>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</si>
  <si>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</si>
  <si>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</si>
  <si>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</si>
  <si>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</si>
  <si>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</si>
  <si>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</si>
  <si>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</si>
  <si>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</si>
  <si>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</si>
  <si>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 上年结转资金</t>
  </si>
  <si>
    <t xml:space="preserve">         其他资金</t>
  </si>
  <si>
    <t>预期目标</t>
  </si>
  <si>
    <t>实际完成情况</t>
  </si>
  <si>
    <t>年度总体目标</t>
  </si>
  <si>
    <t>有效对外展现全市退役军人事务工作成果，提升退役军人工作宣传覆盖面，拟充分发挥全媒体传播优势，通过报纸、微信公众号、动新闻、视频短片等媒体传播形式，对全局2022年重点工作进行宣传。</t>
  </si>
  <si>
    <t>2022年全方位进行退役军人宣传，完成情况良好，着力开展党的二十大精神、我为“退役军人办实事”实践活动、老兵宣讲、社会化拥军活动、最美退役军人等40多个宣传活动，受到广大退役军人的好评，扩大全市退役军人事务系统宣传工作影响力和知晓度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</si>
  <si>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</si>
  <si>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</si>
  <si>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</si>
  <si>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</si>
  <si>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</si>
  <si>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</si>
  <si>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</si>
  <si>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</si>
  <si>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</si>
  <si>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</si>
  <si>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宣传折页</t>
  </si>
  <si>
    <t>≥3000份</t>
  </si>
  <si>
    <t>3000份</t>
  </si>
  <si>
    <t>图册</t>
  </si>
  <si>
    <t>≥1000套</t>
  </si>
  <si>
    <t>2000套</t>
  </si>
  <si>
    <t>烈士英名录</t>
  </si>
  <si>
    <t>≥30本</t>
  </si>
  <si>
    <t>35本</t>
  </si>
  <si>
    <t>《英列事迹》短视频制作</t>
  </si>
  <si>
    <t>≥5段</t>
  </si>
  <si>
    <t>5段</t>
  </si>
  <si>
    <t>举办宣传活动次数</t>
  </si>
  <si>
    <t>≥18次</t>
  </si>
  <si>
    <t>19次</t>
  </si>
  <si>
    <t>书画展评选出优秀作品</t>
  </si>
  <si>
    <t>≥60个</t>
  </si>
  <si>
    <t>60个</t>
  </si>
  <si>
    <t>短视频制作</t>
  </si>
  <si>
    <t>≥2条</t>
  </si>
  <si>
    <t>17条</t>
  </si>
  <si>
    <t>图片设计</t>
  </si>
  <si>
    <t>≥40个</t>
  </si>
  <si>
    <t>40个</t>
  </si>
  <si>
    <t>质量指标</t>
  </si>
  <si>
    <t>验收合格率</t>
  </si>
  <si>
    <t>≥95%</t>
  </si>
  <si>
    <t>宣传品发放覆盖率</t>
  </si>
  <si>
    <t>时效指标</t>
  </si>
  <si>
    <t xml:space="preserve">宣传活动前期调研时间1月底前、退役军人先进典型宣传系列活动，8月底前完成拍摄制作工作，宣传折页及烈士英名录印制预计在6月底前完成印制工作，在12月底前完成发放工作；12月底前完成本单位宣传活动。 </t>
  </si>
  <si>
    <t>≤12月</t>
  </si>
  <si>
    <t>12月</t>
  </si>
  <si>
    <t>成本指标
（10分）</t>
  </si>
  <si>
    <t>成本指标</t>
  </si>
  <si>
    <t>项目预算总控制数</t>
  </si>
  <si>
    <t>≤672.38万元</t>
  </si>
  <si>
    <t>670.94692万元</t>
  </si>
  <si>
    <t>效益指标
（30分）</t>
  </si>
  <si>
    <t>社会效益</t>
  </si>
  <si>
    <t>≥90%</t>
  </si>
  <si>
    <t>可持续影响</t>
  </si>
  <si>
    <t>通过多形式、多渠道扩大宣传感染力、影响力和覆盖面，使学习典型，争当先进蔚然成风，退役军人知晓率</t>
  </si>
  <si>
    <t>≥80%</t>
  </si>
  <si>
    <t>满意度指标（10分）</t>
  </si>
  <si>
    <t>服务对象满意度指标</t>
  </si>
  <si>
    <t>被宣传单位满意度</t>
  </si>
  <si>
    <t>≥98%</t>
  </si>
  <si>
    <t>参评退役军人满意度</t>
  </si>
  <si>
    <t>≥92%</t>
  </si>
  <si>
    <t>被宣传退役军人满意度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</si>
  <si>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</si>
  <si>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</si>
  <si>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</si>
  <si>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</si>
  <si>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</si>
  <si>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通过广范宣传，激励北京市退役军人不忘初心，牢记使命，在全社会营造尊崇军人的良好氛围。在迎接党的二十大，充分展示北京市退役军人爱国爱党的情怀，向各区退役军人事务局、服务中心（站）发放宣传折页，覆盖率</t>
    <phoneticPr fontId="11" type="noConversion"/>
  </si>
  <si>
    <r>
      <t>项目支出绩效自评表</t>
    </r>
    <r>
      <rPr>
        <sz val="14"/>
        <color rgb="FF000000"/>
        <rFont val="方正小标宋简体"/>
        <family val="1"/>
        <charset val="134"/>
      </rPr>
      <t> 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</si>
</sst>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0.000000_ "/>
    <numFmt numFmtId="179" formatCode="0.00_);[Red]\(0.00\)"/>
    <numFmt numFmtId="180" formatCode="0.00_ 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rgb="FF000000"/>
      <name val="方正小标宋简体"/>
      <family val="1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2" fillId="0" borderId="1" xfId="3" applyNumberFormat="1" applyFont="1" applyFill="1" applyBorder="1" applyAlignment="1">
      <alignment horizontal="center" vertical="center" wrapText="1"/>
    </xf>
    <xf numFmtId="57" fontId="2" fillId="0" borderId="1" xfId="3" applyNumberFormat="1" applyFont="1" applyFill="1" applyBorder="1" applyAlignment="1">
      <alignment horizontal="center" vertical="center" wrapText="1"/>
    </xf>
    <xf numFmtId="179" fontId="2" fillId="0" borderId="1" xfId="3" applyNumberFormat="1" applyFont="1" applyFill="1" applyBorder="1" applyAlignment="1">
      <alignment horizontal="center" vertical="center" wrapText="1"/>
    </xf>
    <xf numFmtId="9" fontId="2" fillId="0" borderId="1" xfId="2" applyFont="1" applyFill="1" applyBorder="1" applyAlignment="1" applyProtection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9" fontId="6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 xr:uid="{00000000-0005-0000-0000-000031000000}"/>
    <cellStyle name="千位分隔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view="pageBreakPreview" zoomScaleNormal="100" workbookViewId="0">
      <selection sqref="A1:XFD1048576"/>
    </sheetView>
  </sheetViews>
  <sheetFormatPr defaultColWidth="9.81640625" defaultRowHeight="15" x14ac:dyDescent="0.25"/>
  <cols>
    <col min="1" max="1" width="9.6328125" style="1" customWidth="1"/>
    <col min="2" max="2" width="11.26953125" style="1" customWidth="1"/>
    <col min="3" max="3" width="10.26953125" style="2" customWidth="1"/>
    <col min="4" max="4" width="21.6328125" style="2" customWidth="1"/>
    <col min="5" max="5" width="22.26953125" style="1" customWidth="1"/>
    <col min="6" max="7" width="11.36328125" style="3" customWidth="1"/>
    <col min="8" max="9" width="8" style="4" customWidth="1"/>
    <col min="10" max="10" width="33.08984375" style="5" customWidth="1"/>
    <col min="11" max="16384" width="9.81640625" style="1"/>
  </cols>
  <sheetData>
    <row r="1" spans="1:10" ht="22.5" customHeight="1" x14ac:dyDescent="0.25">
      <c r="A1" s="27" t="s">
        <v>93</v>
      </c>
      <c r="B1" s="27"/>
      <c r="C1" s="28"/>
      <c r="D1" s="28"/>
      <c r="E1" s="27"/>
      <c r="F1" s="27"/>
      <c r="G1" s="27"/>
      <c r="H1" s="29"/>
      <c r="I1" s="29"/>
    </row>
    <row r="2" spans="1:10" ht="14.25" customHeight="1" x14ac:dyDescent="0.25">
      <c r="A2" s="30" t="s">
        <v>0</v>
      </c>
      <c r="B2" s="30"/>
      <c r="C2" s="30"/>
      <c r="D2" s="30"/>
      <c r="E2" s="30"/>
      <c r="F2" s="30"/>
      <c r="G2" s="30"/>
      <c r="H2" s="31"/>
      <c r="I2" s="31"/>
    </row>
    <row r="3" spans="1:10" ht="15.75" customHeight="1" x14ac:dyDescent="0.25">
      <c r="A3" s="6" t="s">
        <v>1</v>
      </c>
      <c r="B3" s="32" t="s">
        <v>2</v>
      </c>
      <c r="C3" s="32"/>
      <c r="D3" s="32"/>
      <c r="E3" s="32"/>
      <c r="F3" s="32"/>
      <c r="G3" s="32"/>
      <c r="H3" s="32"/>
      <c r="I3" s="32"/>
    </row>
    <row r="4" spans="1:10" ht="15.75" customHeight="1" x14ac:dyDescent="0.25">
      <c r="A4" s="7" t="s">
        <v>3</v>
      </c>
      <c r="B4" s="32" t="s">
        <v>4</v>
      </c>
      <c r="C4" s="32"/>
      <c r="D4" s="32"/>
      <c r="E4" s="32"/>
      <c r="F4" s="7" t="s">
        <v>5</v>
      </c>
      <c r="G4" s="33" t="s">
        <v>6</v>
      </c>
      <c r="H4" s="34"/>
      <c r="I4" s="35"/>
    </row>
    <row r="5" spans="1:10" ht="15.75" customHeight="1" x14ac:dyDescent="0.25">
      <c r="A5" s="7" t="s">
        <v>7</v>
      </c>
      <c r="B5" s="32" t="s">
        <v>8</v>
      </c>
      <c r="C5" s="32"/>
      <c r="D5" s="32"/>
      <c r="E5" s="32"/>
      <c r="F5" s="7" t="s">
        <v>9</v>
      </c>
      <c r="G5" s="33">
        <v>59865088</v>
      </c>
      <c r="H5" s="34"/>
      <c r="I5" s="35"/>
    </row>
    <row r="6" spans="1:10" ht="33" customHeight="1" x14ac:dyDescent="0.25">
      <c r="A6" s="36" t="s">
        <v>10</v>
      </c>
      <c r="B6" s="36"/>
      <c r="C6" s="36"/>
      <c r="D6" s="6" t="s">
        <v>11</v>
      </c>
      <c r="E6" s="6" t="s">
        <v>12</v>
      </c>
      <c r="F6" s="6" t="s">
        <v>13</v>
      </c>
      <c r="G6" s="6" t="s">
        <v>14</v>
      </c>
      <c r="H6" s="8" t="s">
        <v>15</v>
      </c>
      <c r="I6" s="13" t="s">
        <v>16</v>
      </c>
      <c r="J6" s="1"/>
    </row>
    <row r="7" spans="1:10" ht="16" customHeight="1" x14ac:dyDescent="0.25">
      <c r="A7" s="40"/>
      <c r="B7" s="36" t="s">
        <v>17</v>
      </c>
      <c r="C7" s="36"/>
      <c r="D7" s="9">
        <f t="shared" ref="D7:F7" si="0">D8+D9+D10</f>
        <v>672.38</v>
      </c>
      <c r="E7" s="9">
        <f t="shared" si="0"/>
        <v>672.38</v>
      </c>
      <c r="F7" s="9">
        <f t="shared" si="0"/>
        <v>670.94691999999998</v>
      </c>
      <c r="G7" s="6">
        <v>10</v>
      </c>
      <c r="H7" s="10">
        <f>F7/E7</f>
        <v>0.99786864570629696</v>
      </c>
      <c r="I7" s="13">
        <f>G7*H7</f>
        <v>9.9786864570629703</v>
      </c>
      <c r="J7" s="1"/>
    </row>
    <row r="8" spans="1:10" ht="15.75" customHeight="1" x14ac:dyDescent="0.25">
      <c r="A8" s="40"/>
      <c r="B8" s="36" t="s">
        <v>18</v>
      </c>
      <c r="C8" s="36"/>
      <c r="D8" s="9">
        <v>672.38</v>
      </c>
      <c r="E8" s="9">
        <v>672.38</v>
      </c>
      <c r="F8" s="9">
        <v>670.94691999999998</v>
      </c>
      <c r="G8" s="6" t="s">
        <v>19</v>
      </c>
      <c r="H8" s="10" t="s">
        <v>19</v>
      </c>
      <c r="I8" s="13" t="s">
        <v>19</v>
      </c>
      <c r="J8" s="1"/>
    </row>
    <row r="9" spans="1:10" ht="15.75" customHeight="1" x14ac:dyDescent="0.25">
      <c r="A9" s="40"/>
      <c r="B9" s="36" t="s">
        <v>20</v>
      </c>
      <c r="C9" s="36"/>
      <c r="D9" s="9"/>
      <c r="E9" s="9"/>
      <c r="F9" s="6"/>
      <c r="G9" s="6"/>
      <c r="H9" s="10"/>
      <c r="I9" s="10"/>
      <c r="J9" s="1"/>
    </row>
    <row r="10" spans="1:10" ht="15.75" customHeight="1" x14ac:dyDescent="0.25">
      <c r="A10" s="40"/>
      <c r="B10" s="36" t="s">
        <v>21</v>
      </c>
      <c r="C10" s="36"/>
      <c r="D10" s="6"/>
      <c r="E10" s="11"/>
      <c r="F10" s="6"/>
      <c r="G10" s="6"/>
      <c r="H10" s="8"/>
      <c r="I10" s="8"/>
      <c r="J10" s="1"/>
    </row>
    <row r="11" spans="1:10" ht="15.75" customHeight="1" x14ac:dyDescent="0.25">
      <c r="A11" s="6"/>
      <c r="B11" s="36" t="s">
        <v>22</v>
      </c>
      <c r="C11" s="36"/>
      <c r="D11" s="36"/>
      <c r="E11" s="36"/>
      <c r="F11" s="36" t="s">
        <v>23</v>
      </c>
      <c r="G11" s="36"/>
      <c r="H11" s="36"/>
      <c r="I11" s="36"/>
      <c r="J11" s="1"/>
    </row>
    <row r="12" spans="1:10" ht="88" customHeight="1" x14ac:dyDescent="0.25">
      <c r="A12" s="6" t="s">
        <v>24</v>
      </c>
      <c r="B12" s="36" t="s">
        <v>25</v>
      </c>
      <c r="C12" s="36"/>
      <c r="D12" s="36"/>
      <c r="E12" s="36"/>
      <c r="F12" s="36" t="s">
        <v>26</v>
      </c>
      <c r="G12" s="36"/>
      <c r="H12" s="36"/>
      <c r="I12" s="36"/>
      <c r="J12" s="1"/>
    </row>
    <row r="13" spans="1:10" ht="39" x14ac:dyDescent="0.25">
      <c r="A13" s="36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12" t="s">
        <v>32</v>
      </c>
      <c r="G13" s="6" t="s">
        <v>33</v>
      </c>
      <c r="H13" s="13" t="s">
        <v>16</v>
      </c>
      <c r="I13" s="12" t="s">
        <v>34</v>
      </c>
      <c r="J13" s="1"/>
    </row>
    <row r="14" spans="1:10" ht="27" customHeight="1" x14ac:dyDescent="0.25">
      <c r="A14" s="36"/>
      <c r="B14" s="36" t="s">
        <v>35</v>
      </c>
      <c r="C14" s="41" t="s">
        <v>36</v>
      </c>
      <c r="D14" s="6" t="s">
        <v>37</v>
      </c>
      <c r="E14" s="6" t="s">
        <v>38</v>
      </c>
      <c r="F14" s="15" t="s">
        <v>39</v>
      </c>
      <c r="G14" s="6">
        <v>2</v>
      </c>
      <c r="H14" s="6">
        <v>2</v>
      </c>
      <c r="I14" s="7"/>
      <c r="J14" s="1"/>
    </row>
    <row r="15" spans="1:10" ht="27" customHeight="1" x14ac:dyDescent="0.25">
      <c r="A15" s="36"/>
      <c r="B15" s="36"/>
      <c r="C15" s="41"/>
      <c r="D15" s="6" t="s">
        <v>40</v>
      </c>
      <c r="E15" s="6" t="s">
        <v>41</v>
      </c>
      <c r="F15" s="15" t="s">
        <v>42</v>
      </c>
      <c r="G15" s="6">
        <v>2</v>
      </c>
      <c r="H15" s="6">
        <v>2</v>
      </c>
      <c r="I15" s="7"/>
      <c r="J15" s="1"/>
    </row>
    <row r="16" spans="1:10" ht="27" customHeight="1" x14ac:dyDescent="0.25">
      <c r="A16" s="36"/>
      <c r="B16" s="36"/>
      <c r="C16" s="41"/>
      <c r="D16" s="6" t="s">
        <v>43</v>
      </c>
      <c r="E16" s="16" t="s">
        <v>44</v>
      </c>
      <c r="F16" s="16" t="s">
        <v>45</v>
      </c>
      <c r="G16" s="6">
        <v>3</v>
      </c>
      <c r="H16" s="6">
        <v>3</v>
      </c>
      <c r="I16" s="7"/>
      <c r="J16" s="1"/>
    </row>
    <row r="17" spans="1:10" ht="27" customHeight="1" x14ac:dyDescent="0.25">
      <c r="A17" s="36"/>
      <c r="B17" s="36"/>
      <c r="C17" s="41"/>
      <c r="D17" s="6" t="s">
        <v>46</v>
      </c>
      <c r="E17" s="6" t="s">
        <v>47</v>
      </c>
      <c r="F17" s="15" t="s">
        <v>48</v>
      </c>
      <c r="G17" s="6">
        <v>2</v>
      </c>
      <c r="H17" s="6">
        <v>2</v>
      </c>
      <c r="I17" s="7"/>
      <c r="J17" s="1"/>
    </row>
    <row r="18" spans="1:10" ht="27" customHeight="1" x14ac:dyDescent="0.25">
      <c r="A18" s="36"/>
      <c r="B18" s="36"/>
      <c r="C18" s="41"/>
      <c r="D18" s="6" t="s">
        <v>49</v>
      </c>
      <c r="E18" s="6" t="s">
        <v>50</v>
      </c>
      <c r="F18" s="15" t="s">
        <v>51</v>
      </c>
      <c r="G18" s="6">
        <v>2</v>
      </c>
      <c r="H18" s="6">
        <v>2</v>
      </c>
      <c r="I18" s="7"/>
      <c r="J18" s="1"/>
    </row>
    <row r="19" spans="1:10" ht="27" customHeight="1" x14ac:dyDescent="0.25">
      <c r="A19" s="36"/>
      <c r="B19" s="36"/>
      <c r="C19" s="41"/>
      <c r="D19" s="6" t="s">
        <v>52</v>
      </c>
      <c r="E19" s="6" t="s">
        <v>53</v>
      </c>
      <c r="F19" s="15" t="s">
        <v>54</v>
      </c>
      <c r="G19" s="6">
        <v>3</v>
      </c>
      <c r="H19" s="6">
        <v>3</v>
      </c>
      <c r="I19" s="7"/>
      <c r="J19" s="1"/>
    </row>
    <row r="20" spans="1:10" ht="27" customHeight="1" x14ac:dyDescent="0.25">
      <c r="A20" s="36"/>
      <c r="B20" s="36"/>
      <c r="C20" s="41"/>
      <c r="D20" s="6" t="s">
        <v>55</v>
      </c>
      <c r="E20" s="6" t="s">
        <v>56</v>
      </c>
      <c r="F20" s="15" t="s">
        <v>57</v>
      </c>
      <c r="G20" s="6">
        <v>3</v>
      </c>
      <c r="H20" s="6">
        <v>3</v>
      </c>
      <c r="I20" s="7"/>
      <c r="J20" s="1"/>
    </row>
    <row r="21" spans="1:10" ht="39" customHeight="1" x14ac:dyDescent="0.25">
      <c r="A21" s="36"/>
      <c r="B21" s="36"/>
      <c r="C21" s="41"/>
      <c r="D21" s="7" t="s">
        <v>58</v>
      </c>
      <c r="E21" s="6" t="s">
        <v>59</v>
      </c>
      <c r="F21" s="6" t="s">
        <v>60</v>
      </c>
      <c r="G21" s="6">
        <v>3</v>
      </c>
      <c r="H21" s="6">
        <v>3</v>
      </c>
      <c r="I21" s="7"/>
      <c r="J21" s="1"/>
    </row>
    <row r="22" spans="1:10" ht="49.15" customHeight="1" x14ac:dyDescent="0.25">
      <c r="A22" s="36"/>
      <c r="B22" s="36"/>
      <c r="C22" s="41" t="s">
        <v>61</v>
      </c>
      <c r="D22" s="7" t="s">
        <v>62</v>
      </c>
      <c r="E22" s="17" t="s">
        <v>63</v>
      </c>
      <c r="F22" s="17">
        <v>1</v>
      </c>
      <c r="G22" s="7">
        <v>5</v>
      </c>
      <c r="H22" s="7">
        <v>5</v>
      </c>
      <c r="I22" s="7"/>
      <c r="J22" s="1"/>
    </row>
    <row r="23" spans="1:10" ht="49.15" customHeight="1" x14ac:dyDescent="0.25">
      <c r="A23" s="36"/>
      <c r="B23" s="36"/>
      <c r="C23" s="41"/>
      <c r="D23" s="7" t="s">
        <v>64</v>
      </c>
      <c r="E23" s="17" t="s">
        <v>63</v>
      </c>
      <c r="F23" s="17">
        <v>1</v>
      </c>
      <c r="G23" s="7">
        <v>5</v>
      </c>
      <c r="H23" s="7">
        <v>5</v>
      </c>
      <c r="I23" s="7"/>
      <c r="J23" s="1"/>
    </row>
    <row r="24" spans="1:10" ht="46" customHeight="1" x14ac:dyDescent="0.25">
      <c r="A24" s="36"/>
      <c r="B24" s="36"/>
      <c r="C24" s="14" t="s">
        <v>65</v>
      </c>
      <c r="D24" s="7" t="s">
        <v>66</v>
      </c>
      <c r="E24" s="15" t="s">
        <v>67</v>
      </c>
      <c r="F24" s="18" t="s">
        <v>68</v>
      </c>
      <c r="G24" s="7">
        <v>10</v>
      </c>
      <c r="H24" s="7">
        <v>10</v>
      </c>
      <c r="I24" s="7"/>
      <c r="J24" s="1"/>
    </row>
    <row r="25" spans="1:10" ht="27" customHeight="1" x14ac:dyDescent="0.25">
      <c r="A25" s="36"/>
      <c r="B25" s="6" t="s">
        <v>69</v>
      </c>
      <c r="C25" s="14" t="s">
        <v>70</v>
      </c>
      <c r="D25" s="7" t="s">
        <v>71</v>
      </c>
      <c r="E25" s="15" t="s">
        <v>72</v>
      </c>
      <c r="F25" s="19" t="s">
        <v>73</v>
      </c>
      <c r="G25" s="7">
        <v>10</v>
      </c>
      <c r="H25" s="7">
        <v>10</v>
      </c>
      <c r="I25" s="7"/>
      <c r="J25" s="1"/>
    </row>
    <row r="26" spans="1:10" ht="38" customHeight="1" x14ac:dyDescent="0.25">
      <c r="A26" s="36"/>
      <c r="B26" s="32" t="s">
        <v>74</v>
      </c>
      <c r="C26" s="7" t="s">
        <v>75</v>
      </c>
      <c r="D26" s="7" t="s">
        <v>92</v>
      </c>
      <c r="E26" s="15" t="s">
        <v>76</v>
      </c>
      <c r="F26" s="20">
        <v>0.9</v>
      </c>
      <c r="G26" s="7">
        <v>15</v>
      </c>
      <c r="H26" s="7">
        <v>15</v>
      </c>
      <c r="I26" s="7"/>
      <c r="J26" s="1"/>
    </row>
    <row r="27" spans="1:10" ht="78.75" customHeight="1" x14ac:dyDescent="0.25">
      <c r="A27" s="36"/>
      <c r="B27" s="32"/>
      <c r="C27" s="7" t="s">
        <v>77</v>
      </c>
      <c r="D27" s="21" t="s">
        <v>78</v>
      </c>
      <c r="E27" s="21" t="s">
        <v>79</v>
      </c>
      <c r="F27" s="22">
        <v>0.8</v>
      </c>
      <c r="G27" s="7">
        <v>15</v>
      </c>
      <c r="H27" s="7">
        <v>15</v>
      </c>
      <c r="I27" s="7"/>
      <c r="J27" s="1"/>
    </row>
    <row r="28" spans="1:10" ht="34" customHeight="1" x14ac:dyDescent="0.25">
      <c r="A28" s="36"/>
      <c r="B28" s="32" t="s">
        <v>80</v>
      </c>
      <c r="C28" s="32" t="s">
        <v>81</v>
      </c>
      <c r="D28" s="21" t="s">
        <v>82</v>
      </c>
      <c r="E28" s="21" t="s">
        <v>83</v>
      </c>
      <c r="F28" s="22">
        <v>1</v>
      </c>
      <c r="G28" s="7">
        <v>4</v>
      </c>
      <c r="H28" s="7">
        <v>4</v>
      </c>
      <c r="I28" s="7"/>
      <c r="J28" s="1"/>
    </row>
    <row r="29" spans="1:10" ht="34" customHeight="1" x14ac:dyDescent="0.25">
      <c r="A29" s="36"/>
      <c r="B29" s="32"/>
      <c r="C29" s="32"/>
      <c r="D29" s="21" t="s">
        <v>84</v>
      </c>
      <c r="E29" s="21" t="s">
        <v>85</v>
      </c>
      <c r="F29" s="22">
        <v>1</v>
      </c>
      <c r="G29" s="7">
        <v>3</v>
      </c>
      <c r="H29" s="7">
        <v>3</v>
      </c>
      <c r="I29" s="7"/>
      <c r="J29" s="1"/>
    </row>
    <row r="30" spans="1:10" ht="34" customHeight="1" x14ac:dyDescent="0.25">
      <c r="A30" s="36"/>
      <c r="B30" s="32"/>
      <c r="C30" s="32"/>
      <c r="D30" s="21" t="s">
        <v>86</v>
      </c>
      <c r="E30" s="21" t="s">
        <v>63</v>
      </c>
      <c r="F30" s="22">
        <v>1</v>
      </c>
      <c r="G30" s="7">
        <v>3</v>
      </c>
      <c r="H30" s="7">
        <v>3</v>
      </c>
      <c r="I30" s="12"/>
      <c r="J30" s="1"/>
    </row>
    <row r="31" spans="1:10" ht="15.75" customHeight="1" x14ac:dyDescent="0.25">
      <c r="A31" s="37" t="s">
        <v>87</v>
      </c>
      <c r="B31" s="37"/>
      <c r="C31" s="37"/>
      <c r="D31" s="37"/>
      <c r="E31" s="37"/>
      <c r="F31" s="37"/>
      <c r="G31" s="23">
        <f>SUM(G14:G30)+G7</f>
        <v>100</v>
      </c>
      <c r="H31" s="24">
        <f>SUM(H14:H30)+I7</f>
        <v>99.978686457062963</v>
      </c>
      <c r="I31" s="7"/>
      <c r="J31" s="1"/>
    </row>
    <row r="32" spans="1:10" ht="15" customHeight="1" x14ac:dyDescent="0.25">
      <c r="A32" s="38" t="s">
        <v>88</v>
      </c>
      <c r="B32" s="38"/>
      <c r="C32" s="30"/>
      <c r="D32" s="30"/>
      <c r="E32" s="38"/>
      <c r="F32" s="30"/>
      <c r="G32" s="30"/>
      <c r="H32" s="39"/>
      <c r="I32" s="39"/>
      <c r="J32" s="42"/>
    </row>
    <row r="33" spans="1:10" ht="68" customHeight="1" x14ac:dyDescent="0.25">
      <c r="A33" s="38" t="s">
        <v>89</v>
      </c>
      <c r="B33" s="38"/>
      <c r="C33" s="30"/>
      <c r="D33" s="30"/>
      <c r="E33" s="38"/>
      <c r="F33" s="30"/>
      <c r="G33" s="30"/>
      <c r="H33" s="39"/>
      <c r="I33" s="39"/>
      <c r="J33" s="42"/>
    </row>
    <row r="34" spans="1:10" ht="15" customHeight="1" x14ac:dyDescent="0.25">
      <c r="A34" s="38" t="s">
        <v>90</v>
      </c>
      <c r="B34" s="38"/>
      <c r="C34" s="30"/>
      <c r="D34" s="30"/>
      <c r="E34" s="38"/>
      <c r="F34" s="30"/>
      <c r="G34" s="30"/>
      <c r="H34" s="39"/>
      <c r="I34" s="39"/>
      <c r="J34" s="25"/>
    </row>
    <row r="35" spans="1:10" ht="15" customHeight="1" x14ac:dyDescent="0.25">
      <c r="A35" s="38" t="s">
        <v>91</v>
      </c>
      <c r="B35" s="38"/>
      <c r="C35" s="30"/>
      <c r="D35" s="30"/>
      <c r="E35" s="38"/>
      <c r="F35" s="30"/>
      <c r="G35" s="30"/>
      <c r="H35" s="39"/>
      <c r="I35" s="39"/>
      <c r="J35" s="26"/>
    </row>
    <row r="36" spans="1:10" x14ac:dyDescent="0.25">
      <c r="A36" s="38"/>
      <c r="B36" s="38"/>
      <c r="C36" s="30"/>
      <c r="D36" s="30"/>
      <c r="E36" s="38"/>
      <c r="F36" s="30"/>
      <c r="G36" s="30"/>
      <c r="H36" s="39"/>
      <c r="I36" s="39"/>
      <c r="J36" s="26"/>
    </row>
    <row r="37" spans="1:10" x14ac:dyDescent="0.25">
      <c r="J37" s="26"/>
    </row>
    <row r="38" spans="1:10" x14ac:dyDescent="0.25">
      <c r="J38" s="42"/>
    </row>
    <row r="39" spans="1:10" x14ac:dyDescent="0.25">
      <c r="J39" s="42"/>
    </row>
  </sheetData>
  <mergeCells count="32">
    <mergeCell ref="J32:J33"/>
    <mergeCell ref="J38:J39"/>
    <mergeCell ref="A36:I36"/>
    <mergeCell ref="A6:A10"/>
    <mergeCell ref="A13:A30"/>
    <mergeCell ref="B14:B24"/>
    <mergeCell ref="B26:B27"/>
    <mergeCell ref="B28:B30"/>
    <mergeCell ref="C14:C21"/>
    <mergeCell ref="C22:C23"/>
    <mergeCell ref="C28:C30"/>
    <mergeCell ref="A31:F31"/>
    <mergeCell ref="A32:I32"/>
    <mergeCell ref="A33:I33"/>
    <mergeCell ref="A34:I34"/>
    <mergeCell ref="A35:I35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1" type="noConversion"/>
  <pageMargins left="0.74791666666666701" right="0.74791666666666701" top="0.74791666666666701" bottom="0.98402777777777795" header="0.51180555555555596" footer="0.51180555555555596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设有成本指标的</vt:lpstr>
      <vt:lpstr>设有成本指标的!Print_Area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BANGONG</cp:lastModifiedBy>
  <cp:lastPrinted>2019-05-23T01:33:00Z</cp:lastPrinted>
  <dcterms:created xsi:type="dcterms:W3CDTF">2019-03-22T03:01:00Z</dcterms:created>
  <dcterms:modified xsi:type="dcterms:W3CDTF">2023-12-01T04:42:50Z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