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80"/>
  </bookViews>
  <sheets>
    <sheet name="项目支出绩效自评表 " sheetId="1" r:id="rId1"/>
  </sheets>
  <definedNames>
    <definedName name="_xlnm.Print_Area" localSheetId="0">项目支出绩效自评表 !$A$1:$I$27</definedName>
  </definedNames>
  <calcPr calcId="144525"/>
</workbook>
</file>

<file path=xl/sharedStrings.xml><?xml version="1.0" encoding="utf-8"?>
<sst xmlns="http://schemas.openxmlformats.org/spreadsheetml/2006/main" count="79" uniqueCount="72">
  <si>
    <t>项目支出绩效自评表 </t>
  </si>
  <si>
    <t>（2021年度）</t>
  </si>
  <si>
    <t>项目名称</t>
  </si>
  <si>
    <t>2021年市军休安置事务中心军休人员节日慰问疗养项目经费</t>
  </si>
  <si>
    <t>主管部门</t>
  </si>
  <si>
    <t>北京市退役军人事务局</t>
  </si>
  <si>
    <t>实施单位</t>
  </si>
  <si>
    <t>北京市军队离休退休干部安置事务中心机关</t>
  </si>
  <si>
    <t>项目负责人</t>
  </si>
  <si>
    <t>朱发福、杨少彬</t>
  </si>
  <si>
    <t>联系电话</t>
  </si>
  <si>
    <t>010-62020011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</si>
  <si>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</si>
  <si>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</si>
  <si>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</si>
  <si>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</si>
  <si>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</si>
  <si>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</si>
  <si>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</si>
  <si>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</si>
  <si>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</si>
  <si>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</si>
  <si>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</si>
  <si>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</si>
  <si>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</si>
  <si>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</si>
  <si>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1. 2021年分别在“元旦春节”、“七一”、“八一”、“十一”等重大节日期间走访慰问建国前入党的老党员，离休干部、英模功臣、家庭困难、受省部级表彰等军休干部代表，届时，邀请市政府领导、市事务局领导重点走访慰问，及时传递党和政府对广大军休干部的关怀和温暖。落实军休干部的政治待遇，邀请市政府领导、市事务局领导重点走访慰问，及时传递党和政府对广大军休干部的关怀和温暖，全年完成对5218名军休干部的重点走访慰问；    2.通过开展两节期间走访慰问活动、组织开展疗养活动，让无军籍职工群体感受党和各级政府的关心和关爱，维护无军籍职工群体稳定</t>
  </si>
  <si>
    <t xml:space="preserve">   “元旦春节”、“七一”、“八一”、“十一”等重大节日期间，共走访慰问了28个单位5482名军休干部及684名无军籍职工，组织602名无军籍职工积极分子代表进行疗养。通过开展走访慰问及组织疗养活动，使广大军休干部、无军籍职工充分体会到党和政府对他们的关怀与温暖，使走访慰问取得“慰问一人，温暖一家，带动一片”的良好效果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</si>
  <si>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</si>
  <si>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</si>
  <si>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</si>
  <si>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</si>
  <si>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</si>
  <si>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</si>
  <si>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</si>
  <si>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</si>
  <si>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（50分）</t>
  </si>
  <si>
    <t>数量指标</t>
  </si>
  <si>
    <t>军休干部慰问人数</t>
  </si>
  <si>
    <t>≥6639人</t>
  </si>
  <si>
    <t>5482人</t>
  </si>
  <si>
    <t>以实际慰问人数为准</t>
  </si>
  <si>
    <t>无军籍职工慰问人数，无军籍职工疗养人数</t>
  </si>
  <si>
    <t>慰问人数757，疗养600人</t>
  </si>
  <si>
    <t>慰问人数684，疗养602人</t>
  </si>
  <si>
    <t>以实际慰问和疗养人数为准</t>
  </si>
  <si>
    <t>质量指标</t>
  </si>
  <si>
    <t>严格按照人员类别确定慰问对象</t>
  </si>
  <si>
    <t>符合规定</t>
  </si>
  <si>
    <t>严格执行各类慰问对象经费标准</t>
  </si>
  <si>
    <t>时效指标</t>
  </si>
  <si>
    <t>资金支付进度</t>
  </si>
  <si>
    <t>12底前完成</t>
  </si>
  <si>
    <t>成本指标</t>
  </si>
  <si>
    <t>预算控制数</t>
  </si>
  <si>
    <t>870.05万元</t>
  </si>
  <si>
    <t>824.307万元</t>
  </si>
  <si>
    <t>效益指标
（30分）</t>
  </si>
  <si>
    <t>社会效益指标</t>
  </si>
  <si>
    <t>充分体现党和政府对军休干部的尊崇；帮助无军籍职工解决实际困难，让无军籍职工群体感受党和各级政府的关心和关爱</t>
  </si>
  <si>
    <t>增强军休人员幸福感</t>
  </si>
  <si>
    <t>可持续影响指标</t>
  </si>
  <si>
    <t>使军休干部能够充分体会到党和政府对他们的关怀和温暖；丰富无军籍职工文化生活，让无军籍职工感受改革开放成果。</t>
  </si>
  <si>
    <t>满意度指标（10分）</t>
  </si>
  <si>
    <t>服务对象满意度指标</t>
  </si>
  <si>
    <t>军休人员满意度</t>
  </si>
  <si>
    <t>≥95%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</si>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</sst>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9">
    <numFmt numFmtId="176" formatCode="#,##0.00_ "/>
    <numFmt numFmtId="177" formatCode="0.00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yyyy&quot;年&quot;m&quot;月&quot;d&quot;日&quot;;@"/>
    <numFmt numFmtId="179" formatCode="0.00_ "/>
    <numFmt numFmtId="180" formatCode="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1" fillId="18" borderId="14" applyNumberFormat="0" applyAlignment="0" applyProtection="0">
      <alignment vertical="center"/>
    </xf>
    <xf numFmtId="0" fontId="26" fillId="18" borderId="9" applyNumberFormat="0" applyAlignment="0" applyProtection="0">
      <alignment vertical="center"/>
    </xf>
    <xf numFmtId="0" fontId="15" fillId="11" borderId="10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" fillId="0" borderId="0"/>
  </cellStyleXfs>
  <cellXfs count="5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9" fontId="2" fillId="0" borderId="1" xfId="1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2" fillId="0" borderId="7" xfId="49" applyNumberFormat="1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178" fontId="2" fillId="0" borderId="7" xfId="49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9" fontId="6" fillId="0" borderId="1" xfId="49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179" fontId="6" fillId="0" borderId="1" xfId="0" applyNumberFormat="1" applyFont="1" applyFill="1" applyBorder="1" applyAlignment="1">
      <alignment horizontal="center" vertical="center" wrapText="1"/>
    </xf>
    <xf numFmtId="180" fontId="6" fillId="0" borderId="1" xfId="0" applyNumberFormat="1" applyFont="1" applyFill="1" applyBorder="1" applyAlignment="1">
      <alignment horizontal="center" vertical="center" wrapText="1"/>
    </xf>
    <xf numFmtId="180" fontId="6" fillId="0" borderId="1" xfId="11" applyNumberFormat="1" applyFont="1" applyFill="1" applyBorder="1" applyAlignment="1">
      <alignment horizontal="center" vertical="center" wrapText="1"/>
    </xf>
    <xf numFmtId="179" fontId="6" fillId="0" borderId="1" xfId="0" applyNumberFormat="1" applyFont="1" applyFill="1" applyBorder="1" applyAlignment="1">
      <alignment vertical="center" wrapText="1"/>
    </xf>
    <xf numFmtId="179" fontId="9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tabSelected="1" topLeftCell="A19" workbookViewId="0">
      <selection activeCell="J21" sqref="J21"/>
    </sheetView>
  </sheetViews>
  <sheetFormatPr defaultColWidth="9.86666666666667" defaultRowHeight="14.25"/>
  <cols>
    <col min="1" max="1" width="12.3333333333333" style="1" customWidth="1"/>
    <col min="2" max="2" width="11.2666666666667" style="1" customWidth="1"/>
    <col min="3" max="3" width="17.3333333333333" style="2" customWidth="1"/>
    <col min="4" max="4" width="16.1416666666667" style="2" customWidth="1"/>
    <col min="5" max="5" width="13.2083333333333" style="1" customWidth="1"/>
    <col min="6" max="6" width="12.5" style="3" customWidth="1"/>
    <col min="7" max="7" width="11.4" style="3" customWidth="1"/>
    <col min="8" max="8" width="8" style="4" customWidth="1"/>
    <col min="9" max="9" width="15.7333333333333" style="4" customWidth="1"/>
    <col min="10" max="10" width="33.1333333333333" style="5" customWidth="1"/>
    <col min="11" max="16384" width="9.8666666666666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 t="s">
        <v>3</v>
      </c>
      <c r="C3" s="12"/>
      <c r="D3" s="12"/>
      <c r="E3" s="12"/>
      <c r="F3" s="12"/>
      <c r="G3" s="12"/>
      <c r="H3" s="12"/>
      <c r="I3" s="12"/>
    </row>
    <row r="4" ht="15.75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3" t="s">
        <v>7</v>
      </c>
      <c r="H4" s="14"/>
      <c r="I4" s="50"/>
    </row>
    <row r="5" ht="15.75" customHeight="1" spans="1:9">
      <c r="A5" s="12" t="s">
        <v>8</v>
      </c>
      <c r="B5" s="12" t="s">
        <v>9</v>
      </c>
      <c r="C5" s="12"/>
      <c r="D5" s="12"/>
      <c r="E5" s="12"/>
      <c r="F5" s="12" t="s">
        <v>10</v>
      </c>
      <c r="G5" s="13" t="s">
        <v>11</v>
      </c>
      <c r="H5" s="14"/>
      <c r="I5" s="50"/>
    </row>
    <row r="6" ht="33" customHeight="1" spans="1:10">
      <c r="A6" s="11" t="s">
        <v>12</v>
      </c>
      <c r="B6" s="11"/>
      <c r="C6" s="11"/>
      <c r="D6" s="11" t="s">
        <v>13</v>
      </c>
      <c r="E6" s="11" t="s">
        <v>14</v>
      </c>
      <c r="F6" s="11" t="s">
        <v>15</v>
      </c>
      <c r="G6" s="15" t="s">
        <v>16</v>
      </c>
      <c r="H6" s="16" t="s">
        <v>17</v>
      </c>
      <c r="I6" s="51" t="s">
        <v>18</v>
      </c>
      <c r="J6" s="1"/>
    </row>
    <row r="7" ht="15.95" customHeight="1" spans="1:10">
      <c r="A7" s="17"/>
      <c r="B7" s="18" t="s">
        <v>19</v>
      </c>
      <c r="C7" s="18"/>
      <c r="D7" s="19">
        <f t="shared" ref="D7:F7" si="0">D8+D9+D10</f>
        <v>870.05</v>
      </c>
      <c r="E7" s="19">
        <f t="shared" si="0"/>
        <v>870.05</v>
      </c>
      <c r="F7" s="19">
        <v>824.307</v>
      </c>
      <c r="G7" s="15">
        <v>10</v>
      </c>
      <c r="H7" s="20">
        <f>F7/E7</f>
        <v>0.947424860640193</v>
      </c>
      <c r="I7" s="51">
        <f>G7*H7</f>
        <v>9.47424860640193</v>
      </c>
      <c r="J7" s="1"/>
    </row>
    <row r="8" ht="15.75" customHeight="1" spans="1:10">
      <c r="A8" s="17"/>
      <c r="B8" s="18" t="s">
        <v>20</v>
      </c>
      <c r="C8" s="18"/>
      <c r="D8" s="19"/>
      <c r="E8" s="19"/>
      <c r="F8" s="11"/>
      <c r="G8" s="15"/>
      <c r="H8" s="20"/>
      <c r="I8" s="52"/>
      <c r="J8" s="1"/>
    </row>
    <row r="9" ht="15.75" customHeight="1" spans="1:10">
      <c r="A9" s="17"/>
      <c r="B9" s="18" t="s">
        <v>21</v>
      </c>
      <c r="C9" s="18"/>
      <c r="D9" s="19"/>
      <c r="E9" s="19"/>
      <c r="F9" s="11"/>
      <c r="G9" s="15"/>
      <c r="H9" s="20"/>
      <c r="I9" s="53"/>
      <c r="J9" s="1"/>
    </row>
    <row r="10" ht="15.75" customHeight="1" spans="1:10">
      <c r="A10" s="17"/>
      <c r="B10" s="18" t="s">
        <v>22</v>
      </c>
      <c r="C10" s="18"/>
      <c r="D10" s="19">
        <v>870.05</v>
      </c>
      <c r="E10" s="19">
        <f>D10</f>
        <v>870.05</v>
      </c>
      <c r="F10" s="19">
        <v>824.307</v>
      </c>
      <c r="G10" s="15">
        <v>10</v>
      </c>
      <c r="H10" s="20">
        <f>F10/E10</f>
        <v>0.947424860640193</v>
      </c>
      <c r="I10" s="51">
        <f>G10*H10</f>
        <v>9.47424860640193</v>
      </c>
      <c r="J10" s="1"/>
    </row>
    <row r="11" ht="15.75" customHeight="1" spans="1:10">
      <c r="A11" s="11"/>
      <c r="B11" s="15" t="s">
        <v>23</v>
      </c>
      <c r="C11" s="21"/>
      <c r="D11" s="21"/>
      <c r="E11" s="22"/>
      <c r="F11" s="15" t="s">
        <v>24</v>
      </c>
      <c r="G11" s="21"/>
      <c r="H11" s="21"/>
      <c r="I11" s="22"/>
      <c r="J11" s="1"/>
    </row>
    <row r="12" ht="155" customHeight="1" spans="1:10">
      <c r="A12" s="11" t="s">
        <v>25</v>
      </c>
      <c r="B12" s="23" t="s">
        <v>26</v>
      </c>
      <c r="C12" s="24"/>
      <c r="D12" s="24"/>
      <c r="E12" s="25"/>
      <c r="F12" s="15" t="s">
        <v>27</v>
      </c>
      <c r="G12" s="21"/>
      <c r="H12" s="21"/>
      <c r="I12" s="22"/>
      <c r="J12" s="1"/>
    </row>
    <row r="13" ht="24" spans="1:10">
      <c r="A13" s="11" t="s">
        <v>28</v>
      </c>
      <c r="B13" s="11" t="s">
        <v>29</v>
      </c>
      <c r="C13" s="11" t="s">
        <v>30</v>
      </c>
      <c r="D13" s="11" t="s">
        <v>31</v>
      </c>
      <c r="E13" s="11" t="s">
        <v>32</v>
      </c>
      <c r="F13" s="26" t="s">
        <v>33</v>
      </c>
      <c r="G13" s="27" t="s">
        <v>34</v>
      </c>
      <c r="H13" s="27" t="s">
        <v>18</v>
      </c>
      <c r="I13" s="51" t="s">
        <v>35</v>
      </c>
      <c r="J13" s="1"/>
    </row>
    <row r="14" ht="27" customHeight="1" spans="1:10">
      <c r="A14" s="11"/>
      <c r="B14" s="28" t="s">
        <v>36</v>
      </c>
      <c r="C14" s="29" t="s">
        <v>37</v>
      </c>
      <c r="D14" s="18" t="s">
        <v>38</v>
      </c>
      <c r="E14" s="11" t="s">
        <v>39</v>
      </c>
      <c r="F14" s="11" t="s">
        <v>40</v>
      </c>
      <c r="G14" s="27">
        <v>7.5</v>
      </c>
      <c r="H14" s="27">
        <f>7.5/6639*5482</f>
        <v>6.19295074559422</v>
      </c>
      <c r="I14" s="54" t="s">
        <v>41</v>
      </c>
      <c r="J14" s="1"/>
    </row>
    <row r="15" ht="36" spans="1:10">
      <c r="A15" s="11"/>
      <c r="B15" s="30"/>
      <c r="C15" s="31"/>
      <c r="D15" s="32" t="s">
        <v>42</v>
      </c>
      <c r="E15" s="11" t="s">
        <v>43</v>
      </c>
      <c r="F15" s="11" t="s">
        <v>44</v>
      </c>
      <c r="G15" s="27">
        <v>7.5</v>
      </c>
      <c r="H15" s="27">
        <f>7.5/757*684</f>
        <v>6.77675033025099</v>
      </c>
      <c r="I15" s="54" t="s">
        <v>45</v>
      </c>
      <c r="J15" s="1"/>
    </row>
    <row r="16" ht="30" customHeight="1" spans="1:10">
      <c r="A16" s="11"/>
      <c r="B16" s="30"/>
      <c r="C16" s="33" t="s">
        <v>46</v>
      </c>
      <c r="D16" s="32" t="s">
        <v>47</v>
      </c>
      <c r="E16" s="34" t="s">
        <v>48</v>
      </c>
      <c r="F16" s="34" t="s">
        <v>48</v>
      </c>
      <c r="G16" s="27">
        <v>7.5</v>
      </c>
      <c r="H16" s="27">
        <f>7.5/2/757*684+(7.5/2/600*602)</f>
        <v>7.1508751651255</v>
      </c>
      <c r="I16" s="54"/>
      <c r="J16" s="1"/>
    </row>
    <row r="17" ht="30" customHeight="1" spans="1:10">
      <c r="A17" s="11"/>
      <c r="B17" s="30"/>
      <c r="C17" s="33"/>
      <c r="D17" s="32" t="s">
        <v>49</v>
      </c>
      <c r="E17" s="34" t="s">
        <v>48</v>
      </c>
      <c r="F17" s="34" t="s">
        <v>48</v>
      </c>
      <c r="G17" s="27">
        <v>7.5</v>
      </c>
      <c r="H17" s="27">
        <v>7.5</v>
      </c>
      <c r="I17" s="54"/>
      <c r="J17" s="1"/>
    </row>
    <row r="18" ht="27" customHeight="1" spans="1:10">
      <c r="A18" s="11"/>
      <c r="B18" s="30"/>
      <c r="C18" s="31" t="s">
        <v>50</v>
      </c>
      <c r="D18" s="32" t="s">
        <v>51</v>
      </c>
      <c r="E18" s="35" t="s">
        <v>52</v>
      </c>
      <c r="F18" s="36">
        <v>44543</v>
      </c>
      <c r="G18" s="37">
        <v>10</v>
      </c>
      <c r="H18" s="37">
        <v>10</v>
      </c>
      <c r="I18" s="54"/>
      <c r="J18" s="1"/>
    </row>
    <row r="19" ht="27" customHeight="1" spans="1:10">
      <c r="A19" s="11"/>
      <c r="B19" s="30"/>
      <c r="C19" s="29" t="s">
        <v>53</v>
      </c>
      <c r="D19" s="38" t="s">
        <v>54</v>
      </c>
      <c r="E19" s="39" t="s">
        <v>55</v>
      </c>
      <c r="F19" s="39" t="s">
        <v>56</v>
      </c>
      <c r="G19" s="37">
        <v>10</v>
      </c>
      <c r="H19" s="37">
        <f>G19/870.05*824.307</f>
        <v>9.47424860640193</v>
      </c>
      <c r="I19" s="54"/>
      <c r="J19" s="1"/>
    </row>
    <row r="20" ht="72" spans="1:10">
      <c r="A20" s="11"/>
      <c r="B20" s="40" t="s">
        <v>57</v>
      </c>
      <c r="C20" s="40" t="s">
        <v>58</v>
      </c>
      <c r="D20" s="41" t="s">
        <v>59</v>
      </c>
      <c r="E20" s="39" t="s">
        <v>60</v>
      </c>
      <c r="F20" s="39" t="s">
        <v>60</v>
      </c>
      <c r="G20" s="37">
        <v>15</v>
      </c>
      <c r="H20" s="37">
        <v>15</v>
      </c>
      <c r="I20" s="54"/>
      <c r="J20" s="1"/>
    </row>
    <row r="21" ht="94" customHeight="1" spans="1:10">
      <c r="A21" s="11"/>
      <c r="B21" s="42"/>
      <c r="C21" s="12" t="s">
        <v>61</v>
      </c>
      <c r="D21" s="41" t="s">
        <v>62</v>
      </c>
      <c r="E21" s="39" t="s">
        <v>60</v>
      </c>
      <c r="F21" s="39" t="s">
        <v>60</v>
      </c>
      <c r="G21" s="37">
        <v>15</v>
      </c>
      <c r="H21" s="37">
        <v>15</v>
      </c>
      <c r="I21" s="54"/>
      <c r="J21" s="1"/>
    </row>
    <row r="22" ht="37.05" customHeight="1" spans="1:10">
      <c r="A22" s="11"/>
      <c r="B22" s="12" t="s">
        <v>63</v>
      </c>
      <c r="C22" s="12" t="s">
        <v>64</v>
      </c>
      <c r="D22" s="41" t="s">
        <v>65</v>
      </c>
      <c r="E22" s="39" t="s">
        <v>66</v>
      </c>
      <c r="F22" s="43">
        <v>0.97</v>
      </c>
      <c r="G22" s="37">
        <v>10</v>
      </c>
      <c r="H22" s="37">
        <v>10</v>
      </c>
      <c r="I22" s="54"/>
      <c r="J22" s="1"/>
    </row>
    <row r="23" ht="15.75" customHeight="1" spans="1:10">
      <c r="A23" s="44" t="s">
        <v>67</v>
      </c>
      <c r="B23" s="45"/>
      <c r="C23" s="45"/>
      <c r="D23" s="45"/>
      <c r="E23" s="45"/>
      <c r="F23" s="46"/>
      <c r="G23" s="47">
        <f>G7+SUM(G14:G22)</f>
        <v>100</v>
      </c>
      <c r="H23" s="47">
        <f>I7+SUM(H14:H22)</f>
        <v>96.5690734537746</v>
      </c>
      <c r="I23" s="55"/>
      <c r="J23" s="1"/>
    </row>
    <row r="24" ht="15" customHeight="1" spans="1:10">
      <c r="A24" s="48" t="s">
        <v>68</v>
      </c>
      <c r="B24" s="48"/>
      <c r="C24" s="9"/>
      <c r="D24" s="9"/>
      <c r="E24" s="48"/>
      <c r="F24" s="9"/>
      <c r="G24" s="9"/>
      <c r="H24" s="49"/>
      <c r="I24" s="49"/>
      <c r="J24" s="56"/>
    </row>
    <row r="25" ht="68" customHeight="1" spans="1:10">
      <c r="A25" s="48" t="s">
        <v>69</v>
      </c>
      <c r="B25" s="48"/>
      <c r="C25" s="9"/>
      <c r="D25" s="9"/>
      <c r="E25" s="48"/>
      <c r="F25" s="9"/>
      <c r="G25" s="9"/>
      <c r="H25" s="49"/>
      <c r="I25" s="49"/>
      <c r="J25" s="56"/>
    </row>
    <row r="26" ht="15" customHeight="1" spans="1:10">
      <c r="A26" s="48" t="s">
        <v>70</v>
      </c>
      <c r="B26" s="48"/>
      <c r="C26" s="9"/>
      <c r="D26" s="9"/>
      <c r="E26" s="48"/>
      <c r="F26" s="9"/>
      <c r="G26" s="9"/>
      <c r="H26" s="49"/>
      <c r="I26" s="49"/>
      <c r="J26" s="56"/>
    </row>
    <row r="27" ht="15" customHeight="1" spans="1:10">
      <c r="A27" s="48" t="s">
        <v>71</v>
      </c>
      <c r="B27" s="48"/>
      <c r="C27" s="9"/>
      <c r="D27" s="9"/>
      <c r="E27" s="48"/>
      <c r="F27" s="9"/>
      <c r="G27" s="9"/>
      <c r="H27" s="49"/>
      <c r="I27" s="49"/>
      <c r="J27" s="57"/>
    </row>
    <row r="28" spans="10:10">
      <c r="J28" s="57"/>
    </row>
    <row r="29" ht="13.5" spans="1:10">
      <c r="A29" s="48"/>
      <c r="B29" s="48"/>
      <c r="C29" s="9"/>
      <c r="D29" s="9"/>
      <c r="E29" s="48"/>
      <c r="F29" s="9"/>
      <c r="G29" s="9"/>
      <c r="H29" s="49"/>
      <c r="I29" s="49"/>
      <c r="J29" s="57"/>
    </row>
    <row r="30" spans="10:10">
      <c r="J30" s="56"/>
    </row>
    <row r="31" spans="10:10">
      <c r="J31" s="56"/>
    </row>
  </sheetData>
  <mergeCells count="30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3:F23"/>
    <mergeCell ref="A24:I24"/>
    <mergeCell ref="A25:I25"/>
    <mergeCell ref="A26:I26"/>
    <mergeCell ref="A27:I27"/>
    <mergeCell ref="A29:I29"/>
    <mergeCell ref="A6:A10"/>
    <mergeCell ref="A13:A22"/>
    <mergeCell ref="B14:B19"/>
    <mergeCell ref="B20:B21"/>
    <mergeCell ref="C14:C15"/>
    <mergeCell ref="C16:C17"/>
    <mergeCell ref="J24:J25"/>
    <mergeCell ref="J30:J31"/>
  </mergeCells>
  <pageMargins left="0.747916666666667" right="0.747916666666667" top="0.984027777777778" bottom="0.984027777777778" header="0.511805555555556" footer="0.511805555555556"/>
  <pageSetup paperSize="9" scale="75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夏天</cp:lastModifiedBy>
  <dcterms:created xsi:type="dcterms:W3CDTF">2019-03-22T03:01:00Z</dcterms:created>
  <cp:lastPrinted>2019-05-23T01:33:00Z</cp:lastPrinted>
  <dcterms:modified xsi:type="dcterms:W3CDTF">2022-01-26T06:28:36Z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64944A1DD8CF4E5B88BC41CD4436ACBC</vt:lpwstr>
  </property>
</Properties>
</file>