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80"/>
  </bookViews>
  <sheets>
    <sheet name="项目支出绩效自评表 " sheetId="1" r:id="rId1"/>
  </sheets>
  <definedNames>
    <definedName name="_xlnm.Print_Area" localSheetId="0">项目支出绩效自评表 !$A$1:$I$28</definedName>
  </definedNames>
  <calcPr calcId="144525"/>
</workbook>
</file>

<file path=xl/sharedStrings.xml><?xml version="1.0" encoding="utf-8"?>
<sst xmlns="http://schemas.openxmlformats.org/spreadsheetml/2006/main" count="79" uniqueCount="70">
  <si>
    <t>项目支出绩效自评表 </t>
  </si>
  <si>
    <t>（2021年度）</t>
  </si>
  <si>
    <t>项目名称</t>
  </si>
  <si>
    <t>2021年市军休安置事务中心军休机构标准化建设服务经费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</si>
  <si>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</si>
  <si>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</si>
  <si>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</si>
  <si>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</si>
  <si>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</si>
  <si>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朱发福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</si>
  <si>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</si>
  <si>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</si>
  <si>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</si>
  <si>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</si>
  <si>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</si>
  <si>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</si>
  <si>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</si>
  <si>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</si>
  <si>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</si>
  <si>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</si>
  <si>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</si>
  <si>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</si>
  <si>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</si>
  <si>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</si>
  <si>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</si>
  <si>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中办发《关于进一步做好军队离休退休干部移交政府安置管理工作的意见》、中华人民共和国民政部令《军队离休干部服务管理办法》（第53号）和《军队离休退休干部服务管理机构工作指引》等有关文件精神，为推动服务管理机构规范化、标准化建设，经军休办党委研究，自2015年开始，每三年一次对全市服务管理机构开展“星级评定”工作，实现“以评促建、以评促改、以评促管、以评促发展”的目标，2021年将进行第三轮服务管理机构星级评定工作，委托第三方专业评估机构对全市150个军休服务管理机构开展星级评定工作。做到“以评促建、以评促改、以评促管、以评促发展”的目标，全面推动服务管理机构建设。
    同时，为切实加强军休干部服务管理机构全面建设，巩固星级评定成果、提高人员素质、增强军休干部满意度，不断提升服务管理机构规范化、标准化、法制化建设水平，使服务管理机构服务有内容、建设有标准、体制更完善，2021年，拟委托专业机构进行专题调研论证，编制并申报《北京市军休干部服务管理机构建设标准》，达到质量监督部门和相关行业规范要求后，印发全市军休服务管理机构遵照执行。</t>
  </si>
  <si>
    <t xml:space="preserve">    1、开展“星级评定”工作，全面了解掌握了全市军休所的全面建设情况 ，实现了“以评促建、以评促改、以评促管、以评促发展”的目标。
    2、编制并申报了《军队离休退休干部服务管理机构服务与运行规范》，使服务管理机构服务有内容、建设有标准、体制更完善。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</si>
  <si>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</si>
  <si>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</si>
  <si>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</si>
  <si>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</si>
  <si>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</si>
  <si>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</si>
  <si>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</si>
  <si>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</si>
  <si>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</si>
  <si>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</si>
  <si>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完成服务管理机构星级评定</t>
  </si>
  <si>
    <t>≥150个</t>
  </si>
  <si>
    <t>133个</t>
  </si>
  <si>
    <t>事业单位机构改革，军休所撤并。</t>
  </si>
  <si>
    <t>制定颁发《北京市军休干部服务管理机构建设标准》</t>
  </si>
  <si>
    <t>1</t>
  </si>
  <si>
    <t>质量指标</t>
  </si>
  <si>
    <t>完成服务管理机构星级评定评定项目内容</t>
  </si>
  <si>
    <t>公平合理、真实可靠</t>
  </si>
  <si>
    <t>《北京市军休干部服务管理机构建设标准》</t>
  </si>
  <si>
    <t>符合地方行业规范要求</t>
  </si>
  <si>
    <t>时效指标</t>
  </si>
  <si>
    <t>制定《军休服务管理机构星级评定方案》</t>
  </si>
  <si>
    <t>8月底</t>
  </si>
  <si>
    <t>支付首付款</t>
  </si>
  <si>
    <t>成本指标</t>
  </si>
  <si>
    <t>37.795万元</t>
  </si>
  <si>
    <t>星级评定总经费</t>
  </si>
  <si>
    <t>78.168万元</t>
  </si>
  <si>
    <t>已实际参评军休所数量为准</t>
  </si>
  <si>
    <t>效益指标
（30分）</t>
  </si>
  <si>
    <t>社会效益指标</t>
  </si>
  <si>
    <t>通过评定，不断加强军休服务管理机构全面建设。在提高军休服务管理机构全面建设的同时，提升社会认知度</t>
  </si>
  <si>
    <t>持续推进军休服务管理机构规范化建设，不断提升社会认知度</t>
  </si>
  <si>
    <t>满意度指标（10分）</t>
  </si>
  <si>
    <t>服务对象满意度指标</t>
  </si>
  <si>
    <t>服务对象满意度指标：军休干部服务管理机构满意度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</si>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</sst>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43" formatCode="_ * #,##0.00_ ;_ * \-#,##0.00_ ;_ * &quot;-&quot;??_ ;_ @_ "/>
    <numFmt numFmtId="177" formatCode="#,##0.00_ "/>
    <numFmt numFmtId="178" formatCode="0.00_ "/>
    <numFmt numFmtId="179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26" fillId="29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57" fontId="2" fillId="0" borderId="7" xfId="49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31" fontId="2" fillId="0" borderId="7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11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3" workbookViewId="0">
      <selection activeCell="J17" sqref="J17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11.825" style="2" customWidth="1"/>
    <col min="4" max="4" width="22.775" style="2" customWidth="1"/>
    <col min="5" max="5" width="18.9166666666667" style="1" customWidth="1"/>
    <col min="6" max="6" width="11.4" style="3" customWidth="1"/>
    <col min="7" max="7" width="7.975" style="3" customWidth="1"/>
    <col min="8" max="8" width="6.575" style="4" customWidth="1"/>
    <col min="9" max="9" width="18.52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0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18901115279</v>
      </c>
      <c r="H5" s="14"/>
      <c r="I5" s="50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1" t="s">
        <v>17</v>
      </c>
      <c r="J6" s="1"/>
    </row>
    <row r="7" ht="15.95" customHeight="1" spans="1:10">
      <c r="A7" s="17"/>
      <c r="B7" s="18" t="s">
        <v>18</v>
      </c>
      <c r="C7" s="18"/>
      <c r="D7" s="19">
        <v>115.963</v>
      </c>
      <c r="E7" s="19">
        <v>115.963</v>
      </c>
      <c r="F7" s="19">
        <v>107.10396</v>
      </c>
      <c r="G7" s="15">
        <v>10</v>
      </c>
      <c r="H7" s="20">
        <f>F7/E7</f>
        <v>0.923604598018333</v>
      </c>
      <c r="I7" s="51">
        <f>G7*H7</f>
        <v>9.23604598018333</v>
      </c>
      <c r="J7" s="1"/>
    </row>
    <row r="8" ht="15.75" customHeight="1" spans="1:10">
      <c r="A8" s="17"/>
      <c r="B8" s="18" t="s">
        <v>19</v>
      </c>
      <c r="C8" s="18"/>
      <c r="D8" s="19"/>
      <c r="E8" s="19"/>
      <c r="F8" s="11"/>
      <c r="G8" s="15"/>
      <c r="H8" s="20"/>
      <c r="I8" s="52"/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53"/>
      <c r="J9" s="1"/>
    </row>
    <row r="10" ht="15.75" customHeight="1" spans="1:10">
      <c r="A10" s="17"/>
      <c r="B10" s="18" t="s">
        <v>21</v>
      </c>
      <c r="C10" s="18"/>
      <c r="D10" s="19">
        <v>115.963</v>
      </c>
      <c r="E10" s="19">
        <f>D10</f>
        <v>115.963</v>
      </c>
      <c r="F10" s="19">
        <v>107.10396</v>
      </c>
      <c r="G10" s="15">
        <v>10</v>
      </c>
      <c r="H10" s="20">
        <f>F10/E10</f>
        <v>0.923604598018333</v>
      </c>
      <c r="I10" s="51">
        <f>G10*H10</f>
        <v>9.23604598018333</v>
      </c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5" t="s">
        <v>23</v>
      </c>
      <c r="G11" s="21"/>
      <c r="H11" s="21"/>
      <c r="I11" s="22"/>
      <c r="J11" s="1"/>
    </row>
    <row r="12" ht="219" customHeight="1" spans="1:10">
      <c r="A12" s="11" t="s">
        <v>24</v>
      </c>
      <c r="B12" s="23" t="s">
        <v>25</v>
      </c>
      <c r="C12" s="24"/>
      <c r="D12" s="24"/>
      <c r="E12" s="25"/>
      <c r="F12" s="23" t="s">
        <v>26</v>
      </c>
      <c r="G12" s="24"/>
      <c r="H12" s="24"/>
      <c r="I12" s="25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6" t="s">
        <v>32</v>
      </c>
      <c r="G13" s="27" t="s">
        <v>33</v>
      </c>
      <c r="H13" s="27" t="s">
        <v>17</v>
      </c>
      <c r="I13" s="54" t="s">
        <v>34</v>
      </c>
      <c r="J13" s="1"/>
    </row>
    <row r="14" ht="33" customHeight="1" spans="1:10">
      <c r="A14" s="11"/>
      <c r="B14" s="28" t="s">
        <v>35</v>
      </c>
      <c r="C14" s="29" t="s">
        <v>36</v>
      </c>
      <c r="D14" s="18" t="s">
        <v>37</v>
      </c>
      <c r="E14" s="11" t="s">
        <v>38</v>
      </c>
      <c r="F14" s="11" t="s">
        <v>39</v>
      </c>
      <c r="G14" s="27">
        <v>7.5</v>
      </c>
      <c r="H14" s="27">
        <f>7.5/150*133</f>
        <v>6.65</v>
      </c>
      <c r="I14" s="55" t="s">
        <v>40</v>
      </c>
      <c r="J14" s="1"/>
    </row>
    <row r="15" ht="35" customHeight="1" spans="1:10">
      <c r="A15" s="11"/>
      <c r="B15" s="30"/>
      <c r="C15" s="31"/>
      <c r="D15" s="32" t="s">
        <v>41</v>
      </c>
      <c r="E15" s="11" t="s">
        <v>42</v>
      </c>
      <c r="F15" s="33">
        <v>1</v>
      </c>
      <c r="G15" s="27">
        <v>7.5</v>
      </c>
      <c r="H15" s="27">
        <v>7.5</v>
      </c>
      <c r="I15" s="55"/>
      <c r="J15" s="1"/>
    </row>
    <row r="16" ht="42" customHeight="1" spans="1:10">
      <c r="A16" s="11"/>
      <c r="B16" s="30"/>
      <c r="C16" s="34" t="s">
        <v>43</v>
      </c>
      <c r="D16" s="32" t="s">
        <v>44</v>
      </c>
      <c r="E16" s="35" t="s">
        <v>45</v>
      </c>
      <c r="F16" s="35" t="s">
        <v>45</v>
      </c>
      <c r="G16" s="27">
        <v>7.5</v>
      </c>
      <c r="H16" s="27">
        <v>7.5</v>
      </c>
      <c r="I16" s="55"/>
      <c r="J16" s="1"/>
    </row>
    <row r="17" ht="24" spans="1:10">
      <c r="A17" s="11"/>
      <c r="B17" s="30"/>
      <c r="C17" s="34"/>
      <c r="D17" s="32" t="s">
        <v>46</v>
      </c>
      <c r="E17" s="35" t="s">
        <v>47</v>
      </c>
      <c r="F17" s="35" t="s">
        <v>47</v>
      </c>
      <c r="G17" s="27">
        <v>7.5</v>
      </c>
      <c r="H17" s="27">
        <v>7.5</v>
      </c>
      <c r="I17" s="55"/>
      <c r="J17" s="1"/>
    </row>
    <row r="18" ht="30" customHeight="1" spans="1:10">
      <c r="A18" s="11"/>
      <c r="B18" s="30"/>
      <c r="C18" s="31" t="s">
        <v>48</v>
      </c>
      <c r="D18" s="32" t="s">
        <v>49</v>
      </c>
      <c r="E18" s="36" t="s">
        <v>50</v>
      </c>
      <c r="F18" s="36" t="s">
        <v>50</v>
      </c>
      <c r="G18" s="37">
        <v>5</v>
      </c>
      <c r="H18" s="37">
        <v>5</v>
      </c>
      <c r="I18" s="55"/>
      <c r="J18" s="1"/>
    </row>
    <row r="19" ht="22" customHeight="1" spans="1:10">
      <c r="A19" s="11"/>
      <c r="B19" s="30"/>
      <c r="C19" s="31"/>
      <c r="D19" s="32" t="s">
        <v>51</v>
      </c>
      <c r="E19" s="38" t="s">
        <v>50</v>
      </c>
      <c r="F19" s="36" t="s">
        <v>50</v>
      </c>
      <c r="G19" s="37">
        <v>5</v>
      </c>
      <c r="H19" s="37">
        <v>5</v>
      </c>
      <c r="I19" s="55"/>
      <c r="J19" s="1"/>
    </row>
    <row r="20" ht="27" customHeight="1" spans="1:10">
      <c r="A20" s="11"/>
      <c r="B20" s="30"/>
      <c r="C20" s="34" t="s">
        <v>52</v>
      </c>
      <c r="D20" s="32" t="s">
        <v>46</v>
      </c>
      <c r="E20" s="33" t="s">
        <v>53</v>
      </c>
      <c r="F20" s="33" t="s">
        <v>53</v>
      </c>
      <c r="G20" s="37">
        <v>5</v>
      </c>
      <c r="H20" s="37">
        <v>5</v>
      </c>
      <c r="I20" s="55"/>
      <c r="J20" s="1"/>
    </row>
    <row r="21" ht="27" customHeight="1" spans="1:10">
      <c r="A21" s="11"/>
      <c r="B21" s="30"/>
      <c r="C21" s="34"/>
      <c r="D21" s="39" t="s">
        <v>54</v>
      </c>
      <c r="E21" s="40" t="s">
        <v>55</v>
      </c>
      <c r="F21" s="11">
        <v>69.30896</v>
      </c>
      <c r="G21" s="37">
        <v>5</v>
      </c>
      <c r="H21" s="37">
        <f>G21/78.168*69.30896</f>
        <v>4.43333333333333</v>
      </c>
      <c r="I21" s="55" t="s">
        <v>56</v>
      </c>
      <c r="J21" s="1"/>
    </row>
    <row r="22" ht="80" customHeight="1" spans="1:10">
      <c r="A22" s="11"/>
      <c r="B22" s="41" t="s">
        <v>57</v>
      </c>
      <c r="C22" s="41" t="s">
        <v>58</v>
      </c>
      <c r="D22" s="42" t="s">
        <v>59</v>
      </c>
      <c r="E22" s="40" t="s">
        <v>60</v>
      </c>
      <c r="F22" s="40" t="s">
        <v>60</v>
      </c>
      <c r="G22" s="37">
        <v>30</v>
      </c>
      <c r="H22" s="37">
        <v>30</v>
      </c>
      <c r="I22" s="55"/>
      <c r="J22" s="1"/>
    </row>
    <row r="23" ht="24" spans="1:10">
      <c r="A23" s="11"/>
      <c r="B23" s="12" t="s">
        <v>61</v>
      </c>
      <c r="C23" s="12" t="s">
        <v>62</v>
      </c>
      <c r="D23" s="42" t="s">
        <v>63</v>
      </c>
      <c r="E23" s="40" t="s">
        <v>64</v>
      </c>
      <c r="F23" s="43">
        <v>0.92</v>
      </c>
      <c r="G23" s="37">
        <v>10</v>
      </c>
      <c r="H23" s="37">
        <v>10</v>
      </c>
      <c r="I23" s="55"/>
      <c r="J23" s="1"/>
    </row>
    <row r="24" ht="15.75" customHeight="1" spans="1:10">
      <c r="A24" s="44" t="s">
        <v>65</v>
      </c>
      <c r="B24" s="45"/>
      <c r="C24" s="45"/>
      <c r="D24" s="45"/>
      <c r="E24" s="45"/>
      <c r="F24" s="46"/>
      <c r="G24" s="47">
        <f>G7+SUM(G14:G23)</f>
        <v>100</v>
      </c>
      <c r="H24" s="47">
        <f>I7+SUM(H14:H23)</f>
        <v>97.8193793135167</v>
      </c>
      <c r="I24" s="56"/>
      <c r="J24" s="1"/>
    </row>
    <row r="25" ht="15" customHeight="1" spans="1:10">
      <c r="A25" s="48" t="s">
        <v>66</v>
      </c>
      <c r="B25" s="48"/>
      <c r="C25" s="9"/>
      <c r="D25" s="9"/>
      <c r="E25" s="48"/>
      <c r="F25" s="9"/>
      <c r="G25" s="9"/>
      <c r="H25" s="49"/>
      <c r="I25" s="49"/>
      <c r="J25" s="57"/>
    </row>
    <row r="26" ht="68" customHeight="1" spans="1:10">
      <c r="A26" s="48" t="s">
        <v>67</v>
      </c>
      <c r="B26" s="48"/>
      <c r="C26" s="9"/>
      <c r="D26" s="9"/>
      <c r="E26" s="48"/>
      <c r="F26" s="9"/>
      <c r="G26" s="9"/>
      <c r="H26" s="49"/>
      <c r="I26" s="49"/>
      <c r="J26" s="57"/>
    </row>
    <row r="27" ht="15" customHeight="1" spans="1:10">
      <c r="A27" s="48" t="s">
        <v>68</v>
      </c>
      <c r="B27" s="48"/>
      <c r="C27" s="9"/>
      <c r="D27" s="9"/>
      <c r="E27" s="48"/>
      <c r="F27" s="9"/>
      <c r="G27" s="9"/>
      <c r="H27" s="49"/>
      <c r="I27" s="49"/>
      <c r="J27" s="57"/>
    </row>
    <row r="28" ht="15" customHeight="1" spans="1:10">
      <c r="A28" s="48" t="s">
        <v>69</v>
      </c>
      <c r="B28" s="48"/>
      <c r="C28" s="9"/>
      <c r="D28" s="9"/>
      <c r="E28" s="48"/>
      <c r="F28" s="9"/>
      <c r="G28" s="9"/>
      <c r="H28" s="49"/>
      <c r="I28" s="49"/>
      <c r="J28" s="58"/>
    </row>
    <row r="29" ht="13.5" spans="1:10">
      <c r="A29" s="48"/>
      <c r="B29" s="48"/>
      <c r="C29" s="9"/>
      <c r="D29" s="9"/>
      <c r="E29" s="48"/>
      <c r="F29" s="9"/>
      <c r="G29" s="9"/>
      <c r="H29" s="49"/>
      <c r="I29" s="49"/>
      <c r="J29" s="58"/>
    </row>
    <row r="30" spans="10:10">
      <c r="J30" s="58"/>
    </row>
    <row r="31" spans="10:10">
      <c r="J31" s="57"/>
    </row>
    <row r="32" spans="10:10">
      <c r="J32" s="57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1"/>
    <mergeCell ref="C14:C15"/>
    <mergeCell ref="C16:C17"/>
    <mergeCell ref="C18:C19"/>
    <mergeCell ref="C20:C21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5" orientation="portrait" horizontalDpi="300" verticalDpi="300"/>
  <headerFooter/>
  <ignoredErrors>
    <ignoredError sqref="E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2022-01-26T06:44:17Z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