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60"/>
  </bookViews>
  <sheets>
    <sheet name="项目支出绩效自评表 " sheetId="1" r:id="rId1"/>
  </sheets>
  <calcPr calcId="144525"/>
</workbook>
</file>

<file path=xl/sharedStrings.xml><?xml version="1.0" encoding="utf-8"?>
<sst xmlns="http://schemas.openxmlformats.org/spreadsheetml/2006/main" count="65" uniqueCount="64">
  <si>
    <t>项目支出绩效自评表 </t>
  </si>
  <si>
    <t>（2021年度）</t>
  </si>
  <si>
    <t>项目名称</t>
  </si>
  <si>
    <t>2021年市军休安置事务中心军休干部持卡就医工作经费</t>
  </si>
  <si>
    <t>主管部门</t>
  </si>
  <si>
    <t>北京市退役军人事务局</t>
  </si>
  <si>
    <t>实施单位</t>
  </si>
  <si>
    <t>北京市军队离休退休干部安置事务中心机关</t>
  </si>
  <si>
    <t>项目负责人</t>
  </si>
  <si>
    <t>涂太云</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</si>
  <si>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</si>
  <si>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</si>
  <si>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</si>
  <si>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</si>
  <si>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</si>
  <si>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</si>
  <si>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</si>
  <si>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</si>
  <si>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</si>
  <si>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</si>
  <si>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</si>
  <si>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</si>
  <si>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</si>
  <si>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</si>
  <si>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</si>
  <si>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军休干部实现持卡就医，实时结算后，将按照我市同类人员医疗保障标准执行，市退役军人事务局军休干部管理部门单独成立军休干部医疗保障部门，设立资金账户，军休干部医疗费单独核算。各区军休办、市属所设立业务独立办理终端，自主办理相关业务，市军休办医疗保障机构办理相关业务，首信公司完成各项业务的办理运维技术支持。</t>
  </si>
  <si>
    <t>军休干部实现持卡就医项目经费。全年完成305.00745万元。办公大厅电话费3万元未支付给通信公司</t>
  </si>
  <si>
    <t>绩效指标</t>
  </si>
  <si>
    <t>一级指标</t>
  </si>
  <si>
    <t>二级指标</t>
  </si>
  <si>
    <t>三级指标</t>
  </si>
  <si>
    <t>年度指标值(A)</t>
  </si>
  <si>
    <t>实际完成值（B）</t>
  </si>
  <si>
    <t>分值</t>
  </si>
  <si>
    <t>偏差原因分析及改进措施</t>
  </si>
  <si>
    <t>产出指标
（50分）</t>
  </si>
  <si>
    <t>数量指标</t>
  </si>
  <si>
    <t>军休干部持卡就医人数</t>
  </si>
  <si>
    <t>≧年初预算人数</t>
  </si>
  <si>
    <t>53125人</t>
  </si>
  <si>
    <t>质量指标</t>
  </si>
  <si>
    <t>已为截止2019年底接收的军休干部持卡就医服务，信息采集、制卡</t>
  </si>
  <si>
    <t>制止卡率99.5%</t>
  </si>
  <si>
    <t>时效指标</t>
  </si>
  <si>
    <t>截止2019年底接收的军休干部已享受到持卡就医服务</t>
  </si>
  <si>
    <t>就医人数达到82%</t>
  </si>
  <si>
    <t>成本指标</t>
  </si>
  <si>
    <t>购买首信技术支持、业务指导、28个区级经办机构运维服务物业管理等</t>
  </si>
  <si>
    <t>308.30745万元</t>
  </si>
  <si>
    <t>305.00745万元</t>
  </si>
  <si>
    <t>办公大厅电话费3万元未支付给通信公司</t>
  </si>
  <si>
    <t>效益指标
（30分）</t>
  </si>
  <si>
    <t>社会效益指标</t>
  </si>
  <si>
    <t>为全市军休干部持卡就医服务</t>
  </si>
  <si>
    <t>就医率82%</t>
  </si>
  <si>
    <t>满意度指标（10分）</t>
  </si>
  <si>
    <t>服务对象满意度指标</t>
  </si>
  <si>
    <t>军休干部持卡就医</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</si>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</sst>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176" formatCode="#,##0.00_ "/>
    <numFmt numFmtId="42" formatCode="_ &quot;￥&quot;* #,##0_ ;_ &quot;￥&quot;* \-#,##0_ ;_ &quot;￥&quot;* &quot;-&quot;_ ;_ @_ "/>
    <numFmt numFmtId="43" formatCode="_ * #,##0.00_ ;_ * \-#,##0.00_ ;_ * &quot;-&quot;??_ ;_ @_ "/>
    <numFmt numFmtId="177" formatCode="0.000000_ "/>
    <numFmt numFmtId="178"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sz val="10"/>
      <color rgb="FF000000"/>
      <name val="宋体"/>
      <charset val="134"/>
    </font>
    <font>
      <b/>
      <sz val="10"/>
      <color indexed="8"/>
      <name val="宋体"/>
      <charset val="134"/>
    </font>
    <font>
      <sz val="11"/>
      <color theme="0"/>
      <name val="宋体"/>
      <charset val="0"/>
      <scheme val="minor"/>
    </font>
    <font>
      <sz val="11"/>
      <color rgb="FFFA7D0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9C0006"/>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8"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7"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4" borderId="13" applyNumberFormat="0" applyFont="0" applyAlignment="0" applyProtection="0">
      <alignment vertical="center"/>
    </xf>
    <xf numFmtId="0" fontId="10" fillId="5" borderId="0" applyNumberFormat="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10" applyNumberFormat="0" applyFill="0" applyAlignment="0" applyProtection="0">
      <alignment vertical="center"/>
    </xf>
    <xf numFmtId="0" fontId="14" fillId="0" borderId="10" applyNumberFormat="0" applyFill="0" applyAlignment="0" applyProtection="0">
      <alignment vertical="center"/>
    </xf>
    <xf numFmtId="0" fontId="10" fillId="30" borderId="0" applyNumberFormat="0" applyBorder="0" applyAlignment="0" applyProtection="0">
      <alignment vertical="center"/>
    </xf>
    <xf numFmtId="0" fontId="21" fillId="0" borderId="14" applyNumberFormat="0" applyFill="0" applyAlignment="0" applyProtection="0">
      <alignment vertical="center"/>
    </xf>
    <xf numFmtId="0" fontId="10" fillId="11" borderId="0" applyNumberFormat="0" applyBorder="0" applyAlignment="0" applyProtection="0">
      <alignment vertical="center"/>
    </xf>
    <xf numFmtId="0" fontId="16" fillId="4" borderId="11" applyNumberFormat="0" applyAlignment="0" applyProtection="0">
      <alignment vertical="center"/>
    </xf>
    <xf numFmtId="0" fontId="13" fillId="4" borderId="9" applyNumberFormat="0" applyAlignment="0" applyProtection="0">
      <alignment vertical="center"/>
    </xf>
    <xf numFmtId="0" fontId="20" fillId="21" borderId="12" applyNumberFormat="0" applyAlignment="0" applyProtection="0">
      <alignment vertical="center"/>
    </xf>
    <xf numFmtId="0" fontId="12" fillId="3" borderId="0" applyNumberFormat="0" applyBorder="0" applyAlignment="0" applyProtection="0">
      <alignment vertical="center"/>
    </xf>
    <xf numFmtId="0" fontId="10" fillId="25" borderId="0" applyNumberFormat="0" applyBorder="0" applyAlignment="0" applyProtection="0">
      <alignment vertical="center"/>
    </xf>
    <xf numFmtId="0" fontId="11" fillId="0" borderId="8" applyNumberFormat="0" applyFill="0" applyAlignment="0" applyProtection="0">
      <alignment vertical="center"/>
    </xf>
    <xf numFmtId="0" fontId="28" fillId="0" borderId="15" applyNumberFormat="0" applyFill="0" applyAlignment="0" applyProtection="0">
      <alignment vertical="center"/>
    </xf>
    <xf numFmtId="0" fontId="26" fillId="29" borderId="0" applyNumberFormat="0" applyBorder="0" applyAlignment="0" applyProtection="0">
      <alignment vertical="center"/>
    </xf>
    <xf numFmtId="0" fontId="19" fillId="15" borderId="0" applyNumberFormat="0" applyBorder="0" applyAlignment="0" applyProtection="0">
      <alignment vertical="center"/>
    </xf>
    <xf numFmtId="0" fontId="12" fillId="20" borderId="0" applyNumberFormat="0" applyBorder="0" applyAlignment="0" applyProtection="0">
      <alignment vertical="center"/>
    </xf>
    <xf numFmtId="0" fontId="10" fillId="10" borderId="0" applyNumberFormat="0" applyBorder="0" applyAlignment="0" applyProtection="0">
      <alignment vertical="center"/>
    </xf>
    <xf numFmtId="0" fontId="12" fillId="2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9" borderId="0" applyNumberFormat="0" applyBorder="0" applyAlignment="0" applyProtection="0">
      <alignment vertical="center"/>
    </xf>
    <xf numFmtId="0" fontId="10" fillId="18" borderId="0" applyNumberFormat="0" applyBorder="0" applyAlignment="0" applyProtection="0">
      <alignment vertical="center"/>
    </xf>
    <xf numFmtId="0" fontId="10" fillId="31" borderId="0" applyNumberFormat="0" applyBorder="0" applyAlignment="0" applyProtection="0">
      <alignment vertical="center"/>
    </xf>
    <xf numFmtId="0" fontId="12" fillId="28" borderId="0" applyNumberFormat="0" applyBorder="0" applyAlignment="0" applyProtection="0">
      <alignment vertical="center"/>
    </xf>
    <xf numFmtId="0" fontId="12" fillId="16" borderId="0" applyNumberFormat="0" applyBorder="0" applyAlignment="0" applyProtection="0">
      <alignment vertical="center"/>
    </xf>
    <xf numFmtId="0" fontId="10" fillId="2" borderId="0" applyNumberFormat="0" applyBorder="0" applyAlignment="0" applyProtection="0">
      <alignment vertical="center"/>
    </xf>
    <xf numFmtId="0" fontId="12" fillId="9" borderId="0" applyNumberFormat="0" applyBorder="0" applyAlignment="0" applyProtection="0">
      <alignment vertical="center"/>
    </xf>
    <xf numFmtId="0" fontId="10" fillId="8" borderId="0" applyNumberFormat="0" applyBorder="0" applyAlignment="0" applyProtection="0">
      <alignment vertical="center"/>
    </xf>
    <xf numFmtId="0" fontId="10" fillId="32" borderId="0" applyNumberFormat="0" applyBorder="0" applyAlignment="0" applyProtection="0">
      <alignment vertical="center"/>
    </xf>
    <xf numFmtId="0" fontId="12" fillId="12" borderId="0" applyNumberFormat="0" applyBorder="0" applyAlignment="0" applyProtection="0">
      <alignment vertical="center"/>
    </xf>
    <xf numFmtId="0" fontId="10" fillId="26" borderId="0" applyNumberFormat="0" applyBorder="0" applyAlignment="0" applyProtection="0">
      <alignment vertical="center"/>
    </xf>
    <xf numFmtId="0" fontId="1" fillId="0" borderId="0"/>
  </cellStyleXfs>
  <cellXfs count="53">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9" fontId="2" fillId="0" borderId="6" xfId="49" applyNumberFormat="1" applyFont="1" applyFill="1" applyBorder="1" applyAlignment="1">
      <alignment horizontal="center" vertical="center" wrapText="1"/>
    </xf>
    <xf numFmtId="0" fontId="2" fillId="0" borderId="6" xfId="49"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7" xfId="0" applyFont="1" applyFill="1" applyBorder="1" applyAlignment="1">
      <alignment horizontal="center" vertical="center" wrapText="1"/>
    </xf>
    <xf numFmtId="10" fontId="2" fillId="0" borderId="6" xfId="49"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workbookViewId="0">
      <selection activeCell="K11" sqref="K11"/>
    </sheetView>
  </sheetViews>
  <sheetFormatPr defaultColWidth="9.86725663716814" defaultRowHeight="15.75"/>
  <cols>
    <col min="1" max="1" width="7.73451327433628" style="1" customWidth="1"/>
    <col min="2" max="2" width="11.2654867256637" style="1" customWidth="1"/>
    <col min="3" max="3" width="10.929203539823" style="2" customWidth="1"/>
    <col min="4" max="4" width="11.1327433628319" style="2" customWidth="1"/>
    <col min="5" max="5" width="11.1327433628319" style="1" customWidth="1"/>
    <col min="6" max="7" width="11.3982300884956" style="3" customWidth="1"/>
    <col min="8" max="8" width="8" style="4" customWidth="1"/>
    <col min="9" max="9" width="13.6637168141593" style="4" customWidth="1"/>
    <col min="10" max="10" width="33.1327433628319" style="5" customWidth="1"/>
    <col min="11" max="16384" width="9.86725663716814" style="1"/>
  </cols>
  <sheetData>
    <row r="1" ht="22.5" customHeight="1" spans="1:9">
      <c r="A1" s="6" t="s">
        <v>0</v>
      </c>
      <c r="B1" s="6"/>
      <c r="C1" s="7"/>
      <c r="D1" s="7"/>
      <c r="E1" s="6"/>
      <c r="F1" s="6"/>
      <c r="G1" s="6"/>
      <c r="H1" s="8"/>
      <c r="I1" s="8"/>
    </row>
    <row r="2" ht="14.25" customHeight="1" spans="1:9">
      <c r="A2" s="9" t="s">
        <v>1</v>
      </c>
      <c r="B2" s="9"/>
      <c r="C2" s="9"/>
      <c r="D2" s="9"/>
      <c r="E2" s="9"/>
      <c r="F2" s="9"/>
      <c r="G2" s="9"/>
      <c r="H2" s="10"/>
      <c r="I2" s="10"/>
    </row>
    <row r="3" customHeight="1" spans="1:9">
      <c r="A3" s="11" t="s">
        <v>2</v>
      </c>
      <c r="B3" s="12" t="s">
        <v>3</v>
      </c>
      <c r="C3" s="12"/>
      <c r="D3" s="12"/>
      <c r="E3" s="12"/>
      <c r="F3" s="12"/>
      <c r="G3" s="12"/>
      <c r="H3" s="12"/>
      <c r="I3" s="12"/>
    </row>
    <row r="4" customHeight="1" spans="1:9">
      <c r="A4" s="12" t="s">
        <v>4</v>
      </c>
      <c r="B4" s="12" t="s">
        <v>5</v>
      </c>
      <c r="C4" s="12"/>
      <c r="D4" s="12"/>
      <c r="E4" s="12"/>
      <c r="F4" s="12" t="s">
        <v>6</v>
      </c>
      <c r="G4" s="13" t="s">
        <v>7</v>
      </c>
      <c r="H4" s="14"/>
      <c r="I4" s="48"/>
    </row>
    <row r="5" customHeight="1" spans="1:9">
      <c r="A5" s="12" t="s">
        <v>8</v>
      </c>
      <c r="B5" s="12" t="s">
        <v>9</v>
      </c>
      <c r="C5" s="12"/>
      <c r="D5" s="12"/>
      <c r="E5" s="12"/>
      <c r="F5" s="12" t="s">
        <v>10</v>
      </c>
      <c r="G5" s="13">
        <v>13501365759</v>
      </c>
      <c r="H5" s="14"/>
      <c r="I5" s="48"/>
    </row>
    <row r="6" ht="33" customHeight="1" spans="1:10">
      <c r="A6" s="11" t="s">
        <v>11</v>
      </c>
      <c r="B6" s="11"/>
      <c r="C6" s="11"/>
      <c r="D6" s="11" t="s">
        <v>12</v>
      </c>
      <c r="E6" s="11" t="s">
        <v>13</v>
      </c>
      <c r="F6" s="11" t="s">
        <v>14</v>
      </c>
      <c r="G6" s="15" t="s">
        <v>15</v>
      </c>
      <c r="H6" s="16" t="s">
        <v>16</v>
      </c>
      <c r="I6" s="49" t="s">
        <v>17</v>
      </c>
      <c r="J6" s="1"/>
    </row>
    <row r="7" ht="15.95" customHeight="1" spans="1:10">
      <c r="A7" s="17"/>
      <c r="B7" s="18" t="s">
        <v>18</v>
      </c>
      <c r="C7" s="18"/>
      <c r="D7" s="19">
        <f t="shared" ref="D7:F7" si="0">D8+D9+D10</f>
        <v>308.30745</v>
      </c>
      <c r="E7" s="19">
        <f t="shared" si="0"/>
        <v>308.30745</v>
      </c>
      <c r="F7" s="19">
        <f t="shared" si="0"/>
        <v>305.38598</v>
      </c>
      <c r="G7" s="15">
        <v>10</v>
      </c>
      <c r="H7" s="20">
        <f>F7/E7</f>
        <v>0.990524166704372</v>
      </c>
      <c r="I7" s="49">
        <f>G7*H7</f>
        <v>9.90524166704373</v>
      </c>
      <c r="J7" s="1"/>
    </row>
    <row r="8" customHeight="1" spans="1:10">
      <c r="A8" s="17"/>
      <c r="B8" s="18" t="s">
        <v>19</v>
      </c>
      <c r="C8" s="18"/>
      <c r="D8" s="19">
        <v>308.30745</v>
      </c>
      <c r="E8" s="19">
        <f>D8</f>
        <v>308.30745</v>
      </c>
      <c r="F8" s="19">
        <v>305.38598</v>
      </c>
      <c r="G8" s="15">
        <v>10</v>
      </c>
      <c r="H8" s="20">
        <f>F8/E8</f>
        <v>0.990524166704372</v>
      </c>
      <c r="I8" s="49">
        <f>G8*H8</f>
        <v>9.90524166704373</v>
      </c>
      <c r="J8" s="1"/>
    </row>
    <row r="9" customHeight="1" spans="1:10">
      <c r="A9" s="17"/>
      <c r="B9" s="18" t="s">
        <v>20</v>
      </c>
      <c r="C9" s="18"/>
      <c r="D9" s="19"/>
      <c r="E9" s="19"/>
      <c r="F9" s="11"/>
      <c r="G9" s="15"/>
      <c r="H9" s="20"/>
      <c r="I9" s="20"/>
      <c r="J9" s="1"/>
    </row>
    <row r="10" customHeight="1" spans="1:10">
      <c r="A10" s="17"/>
      <c r="B10" s="18" t="s">
        <v>21</v>
      </c>
      <c r="C10" s="18"/>
      <c r="D10" s="19"/>
      <c r="E10" s="19"/>
      <c r="F10" s="19"/>
      <c r="G10" s="15"/>
      <c r="H10" s="16"/>
      <c r="I10" s="16"/>
      <c r="J10" s="1"/>
    </row>
    <row r="11" customHeight="1" spans="1:10">
      <c r="A11" s="11"/>
      <c r="B11" s="15" t="s">
        <v>22</v>
      </c>
      <c r="C11" s="21"/>
      <c r="D11" s="21"/>
      <c r="E11" s="22"/>
      <c r="F11" s="15" t="s">
        <v>23</v>
      </c>
      <c r="G11" s="21"/>
      <c r="H11" s="21"/>
      <c r="I11" s="22"/>
      <c r="J11" s="1"/>
    </row>
    <row r="12" ht="91.05" customHeight="1" spans="1:10">
      <c r="A12" s="11" t="s">
        <v>24</v>
      </c>
      <c r="B12" s="23" t="s">
        <v>25</v>
      </c>
      <c r="C12" s="24"/>
      <c r="D12" s="24"/>
      <c r="E12" s="25"/>
      <c r="F12" s="23" t="s">
        <v>26</v>
      </c>
      <c r="G12" s="24"/>
      <c r="H12" s="24"/>
      <c r="I12" s="25"/>
      <c r="J12" s="1"/>
    </row>
    <row r="13" ht="25.5" spans="1:10">
      <c r="A13" s="11" t="s">
        <v>27</v>
      </c>
      <c r="B13" s="11" t="s">
        <v>28</v>
      </c>
      <c r="C13" s="11" t="s">
        <v>29</v>
      </c>
      <c r="D13" s="11" t="s">
        <v>30</v>
      </c>
      <c r="E13" s="11" t="s">
        <v>31</v>
      </c>
      <c r="F13" s="26" t="s">
        <v>32</v>
      </c>
      <c r="G13" s="27" t="s">
        <v>33</v>
      </c>
      <c r="H13" s="27" t="s">
        <v>17</v>
      </c>
      <c r="I13" s="49" t="s">
        <v>34</v>
      </c>
      <c r="J13" s="1"/>
    </row>
    <row r="14" ht="27" customHeight="1" spans="1:10">
      <c r="A14" s="11"/>
      <c r="B14" s="28" t="s">
        <v>35</v>
      </c>
      <c r="C14" s="29" t="s">
        <v>36</v>
      </c>
      <c r="D14" s="18" t="s">
        <v>37</v>
      </c>
      <c r="E14" s="30" t="s">
        <v>38</v>
      </c>
      <c r="F14" s="31" t="s">
        <v>39</v>
      </c>
      <c r="G14" s="11">
        <v>15</v>
      </c>
      <c r="H14" s="11">
        <v>15</v>
      </c>
      <c r="I14" s="50"/>
      <c r="J14" s="1"/>
    </row>
    <row r="15" ht="76.5" spans="1:10">
      <c r="A15" s="11"/>
      <c r="B15" s="32"/>
      <c r="C15" s="33" t="s">
        <v>40</v>
      </c>
      <c r="D15" s="34" t="s">
        <v>41</v>
      </c>
      <c r="E15" s="30" t="s">
        <v>42</v>
      </c>
      <c r="F15" s="30">
        <v>1</v>
      </c>
      <c r="G15" s="11">
        <v>15</v>
      </c>
      <c r="H15" s="11">
        <v>15</v>
      </c>
      <c r="I15" s="50"/>
      <c r="J15" s="1"/>
    </row>
    <row r="16" ht="63.75" spans="1:10">
      <c r="A16" s="11"/>
      <c r="B16" s="32"/>
      <c r="C16" s="35" t="s">
        <v>43</v>
      </c>
      <c r="D16" s="34" t="s">
        <v>44</v>
      </c>
      <c r="E16" s="31" t="s">
        <v>45</v>
      </c>
      <c r="F16" s="36">
        <v>0.9447</v>
      </c>
      <c r="G16" s="12">
        <v>10</v>
      </c>
      <c r="H16" s="12">
        <v>10</v>
      </c>
      <c r="I16" s="50"/>
      <c r="J16" s="1"/>
    </row>
    <row r="17" ht="89.25" spans="1:10">
      <c r="A17" s="11"/>
      <c r="B17" s="32"/>
      <c r="C17" s="29" t="s">
        <v>46</v>
      </c>
      <c r="D17" s="37" t="s">
        <v>47</v>
      </c>
      <c r="E17" s="38" t="s">
        <v>48</v>
      </c>
      <c r="F17" s="11" t="s">
        <v>49</v>
      </c>
      <c r="G17" s="12">
        <v>10</v>
      </c>
      <c r="H17" s="12">
        <f>G17/308.30745*305.00745</f>
        <v>9.89296398773367</v>
      </c>
      <c r="I17" s="50" t="s">
        <v>50</v>
      </c>
      <c r="J17" s="1"/>
    </row>
    <row r="18" ht="27" customHeight="1" spans="1:10">
      <c r="A18" s="11"/>
      <c r="B18" s="39" t="s">
        <v>51</v>
      </c>
      <c r="C18" s="39" t="s">
        <v>52</v>
      </c>
      <c r="D18" s="40" t="s">
        <v>53</v>
      </c>
      <c r="E18" s="38" t="s">
        <v>54</v>
      </c>
      <c r="F18" s="36">
        <v>0.9447</v>
      </c>
      <c r="G18" s="12">
        <v>30</v>
      </c>
      <c r="H18" s="12">
        <v>30</v>
      </c>
      <c r="I18" s="50"/>
      <c r="J18" s="1"/>
    </row>
    <row r="19" ht="37.05" customHeight="1" spans="1:10">
      <c r="A19" s="11"/>
      <c r="B19" s="12" t="s">
        <v>55</v>
      </c>
      <c r="C19" s="12" t="s">
        <v>56</v>
      </c>
      <c r="D19" s="40" t="s">
        <v>57</v>
      </c>
      <c r="E19" s="38" t="s">
        <v>58</v>
      </c>
      <c r="F19" s="36">
        <v>0.9895</v>
      </c>
      <c r="G19" s="12">
        <v>10</v>
      </c>
      <c r="H19" s="12">
        <v>10</v>
      </c>
      <c r="I19" s="50"/>
      <c r="J19" s="1"/>
    </row>
    <row r="20" customHeight="1" spans="1:10">
      <c r="A20" s="41" t="s">
        <v>59</v>
      </c>
      <c r="B20" s="42"/>
      <c r="C20" s="42"/>
      <c r="D20" s="42"/>
      <c r="E20" s="42"/>
      <c r="F20" s="43"/>
      <c r="G20" s="44">
        <f>G7+SUM(G14:G19)</f>
        <v>100</v>
      </c>
      <c r="H20" s="45">
        <f>I7+SUM(H14:H19)</f>
        <v>99.7982056547774</v>
      </c>
      <c r="I20" s="45"/>
      <c r="J20" s="1"/>
    </row>
    <row r="21" ht="15" customHeight="1" spans="1:10">
      <c r="A21" s="46" t="s">
        <v>60</v>
      </c>
      <c r="B21" s="46"/>
      <c r="C21" s="9"/>
      <c r="D21" s="9"/>
      <c r="E21" s="46"/>
      <c r="F21" s="9"/>
      <c r="G21" s="9"/>
      <c r="H21" s="47"/>
      <c r="I21" s="47"/>
      <c r="J21" s="51"/>
    </row>
    <row r="22" ht="68" customHeight="1" spans="1:10">
      <c r="A22" s="46" t="s">
        <v>61</v>
      </c>
      <c r="B22" s="46"/>
      <c r="C22" s="9"/>
      <c r="D22" s="9"/>
      <c r="E22" s="46"/>
      <c r="F22" s="9"/>
      <c r="G22" s="9"/>
      <c r="H22" s="47"/>
      <c r="I22" s="47"/>
      <c r="J22" s="51"/>
    </row>
    <row r="23" ht="15" customHeight="1" spans="1:10">
      <c r="A23" s="46" t="s">
        <v>62</v>
      </c>
      <c r="B23" s="46"/>
      <c r="C23" s="9"/>
      <c r="D23" s="9"/>
      <c r="E23" s="46"/>
      <c r="F23" s="9"/>
      <c r="G23" s="9"/>
      <c r="H23" s="47"/>
      <c r="I23" s="47"/>
      <c r="J23" s="51"/>
    </row>
    <row r="24" ht="15" customHeight="1" spans="1:10">
      <c r="A24" s="46" t="s">
        <v>63</v>
      </c>
      <c r="B24" s="46"/>
      <c r="C24" s="9"/>
      <c r="D24" s="9"/>
      <c r="E24" s="46"/>
      <c r="F24" s="9"/>
      <c r="G24" s="9"/>
      <c r="H24" s="47"/>
      <c r="I24" s="47"/>
      <c r="J24" s="52"/>
    </row>
    <row r="25" ht="13.5" spans="1:10">
      <c r="A25" s="46"/>
      <c r="B25" s="46"/>
      <c r="C25" s="9"/>
      <c r="D25" s="9"/>
      <c r="E25" s="46"/>
      <c r="F25" s="9"/>
      <c r="G25" s="9"/>
      <c r="H25" s="47"/>
      <c r="I25" s="47"/>
      <c r="J25" s="52"/>
    </row>
    <row r="26" spans="10:10">
      <c r="J26" s="52"/>
    </row>
    <row r="27" spans="10:10">
      <c r="J27" s="51"/>
    </row>
    <row r="28" spans="10:10">
      <c r="J28" s="51"/>
    </row>
  </sheetData>
  <mergeCells count="27">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0:F20"/>
    <mergeCell ref="A21:I21"/>
    <mergeCell ref="A22:I22"/>
    <mergeCell ref="A23:I23"/>
    <mergeCell ref="A24:I24"/>
    <mergeCell ref="A25:I25"/>
    <mergeCell ref="A6:A10"/>
    <mergeCell ref="A13:A19"/>
    <mergeCell ref="B14:B17"/>
    <mergeCell ref="J21:J22"/>
    <mergeCell ref="J27:J28"/>
  </mergeCells>
  <pageMargins left="0.747916666666667" right="0.747916666666667" top="0.984027777777778" bottom="0.984027777777778" header="0.511805555555556" footer="0.511805555555556"/>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2022-01-21T02:33:40Z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64944A1DD8CF4E5B88BC41CD4436ACBC</vt:lpwstr>
  </property>
</Properties>
</file>