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definedNames>
    <definedName name="_xlnm.Print_Area" localSheetId="0">项目支出绩效自评表 !$A$1:$I$30</definedName>
  </definedNames>
  <calcPr calcId="144525"/>
</workbook>
</file>

<file path=xl/sharedStrings.xml><?xml version="1.0" encoding="utf-8"?>
<sst xmlns="http://schemas.openxmlformats.org/spreadsheetml/2006/main" count="84" uniqueCount="77">
  <si>
    <t>项目支出绩效自评表 </t>
  </si>
  <si>
    <t>（2021年度）</t>
  </si>
  <si>
    <t>项目名称</t>
  </si>
  <si>
    <t>2021年市军休安置事务中心办公设备家具购置及搬迁经费</t>
  </si>
  <si>
    <t>主管部门</t>
  </si>
  <si>
    <t>北京市退役军人事务局</t>
  </si>
  <si>
    <t>实施单位</t>
  </si>
  <si>
    <t>北京市军队离休退休干部安置事务中心机关</t>
  </si>
  <si>
    <t>项目负责人</t>
  </si>
  <si>
    <t>马鸣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</si>
  <si>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</si>
  <si>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</si>
  <si>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</si>
  <si>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</si>
  <si>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</si>
  <si>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</si>
  <si>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</si>
  <si>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</si>
  <si>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</si>
  <si>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</si>
  <si>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</si>
  <si>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</si>
  <si>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</si>
  <si>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</si>
  <si>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</si>
  <si>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购置办公设备及家具一批，保障市军休安置事务中心办公业务顺利有序开展；因京民大厦结构安全性严重不符合《房屋结构综合安全性鉴定标准》；建筑抗震能力整体严重不符合《建筑抗震鉴定标准》，需在原址拆除重建，市军休安置事务中心机关单位搬迁至奥森珑原。</t>
  </si>
  <si>
    <t>办公设备家具购置预算安排19.6454万元，全年支出采购合同全款19.36万元，核减预算0.2854万元。搬迁服务预算安排33.105万元，全年支出0元。（1）未按进度完成原因：由于珑原2号楼政务外网接入资源未接入，搬迁服务项目执行后延；（2）资金支出计划：预计于2022年度项目执行支出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</si>
  <si>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</si>
  <si>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</si>
  <si>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</si>
  <si>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</si>
  <si>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</si>
  <si>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</si>
  <si>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</si>
  <si>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</si>
  <si>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</si>
  <si>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</si>
  <si>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购置办公设备</t>
  </si>
  <si>
    <t>1套</t>
  </si>
  <si>
    <t>购置办公家具</t>
  </si>
  <si>
    <t>15台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</si>
  <si>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5台</t>
    </r>
  </si>
  <si>
    <t>新增办公地址</t>
  </si>
  <si>
    <t>1个</t>
  </si>
  <si>
    <t>由于珑原2号楼政务外网接入资源未接入，搬迁服务项目执行后延。</t>
  </si>
  <si>
    <t>质量指标</t>
  </si>
  <si>
    <t>验收合格率</t>
  </si>
  <si>
    <t>≥95%</t>
  </si>
  <si>
    <t>设备质量</t>
  </si>
  <si>
    <t>达到国家或行业标准</t>
  </si>
  <si>
    <t>时效指标</t>
  </si>
  <si>
    <t>方案制定和前期准备时间</t>
  </si>
  <si>
    <t>2021年1月前</t>
  </si>
  <si>
    <t>招标采购时间</t>
  </si>
  <si>
    <t>2021年8月前</t>
  </si>
  <si>
    <t>采购物品到位时间</t>
  </si>
  <si>
    <t>2021年10月前</t>
  </si>
  <si>
    <t>验收时间</t>
  </si>
  <si>
    <t>2021年12月前</t>
  </si>
  <si>
    <t>家具购置已完成，搬迁服务延后</t>
  </si>
  <si>
    <t>成本指标</t>
  </si>
  <si>
    <t>项目预算控制数</t>
  </si>
  <si>
    <t>52.7504万元</t>
  </si>
  <si>
    <t>19.36万元</t>
  </si>
  <si>
    <t>效益指标
（30分）</t>
  </si>
  <si>
    <t>社会效益指标</t>
  </si>
  <si>
    <t>履职基础、公共服务能力</t>
  </si>
  <si>
    <t>得到提升</t>
  </si>
  <si>
    <t>满意度指标（10分）</t>
  </si>
  <si>
    <t>服务对象满意度指标</t>
  </si>
  <si>
    <t>使用人员满意度</t>
  </si>
  <si>
    <t>≥90%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</si>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</sst>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 "/>
    <numFmt numFmtId="178" formatCode="0.00_ "/>
    <numFmt numFmtId="179" formatCode="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24" fillId="3" borderId="13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9" fontId="6" fillId="0" borderId="1" xfId="11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topLeftCell="A19" workbookViewId="0">
      <selection activeCell="F10" sqref="F10"/>
    </sheetView>
  </sheetViews>
  <sheetFormatPr defaultColWidth="9.81666666666667" defaultRowHeight="14.25"/>
  <cols>
    <col min="1" max="1" width="7.725" style="1" customWidth="1"/>
    <col min="2" max="2" width="11.2666666666667" style="1" customWidth="1"/>
    <col min="3" max="3" width="8.63333333333333" style="2" customWidth="1"/>
    <col min="4" max="4" width="14.1833333333333" style="2" customWidth="1"/>
    <col min="5" max="5" width="17.4" style="1" customWidth="1"/>
    <col min="6" max="6" width="17.6666666666667" style="3" customWidth="1"/>
    <col min="7" max="7" width="11.3666666666667" style="3" customWidth="1"/>
    <col min="8" max="8" width="8" style="4" customWidth="1"/>
    <col min="9" max="9" width="18.9333333333333" style="4" customWidth="1"/>
    <col min="10" max="10" width="33.0916666666667" style="5" customWidth="1"/>
    <col min="11" max="16384" width="9.81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50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15711037756</v>
      </c>
      <c r="H5" s="14"/>
      <c r="I5" s="50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51" t="s">
        <v>17</v>
      </c>
      <c r="J6" s="1"/>
    </row>
    <row r="7" ht="16" customHeight="1" spans="1:10">
      <c r="A7" s="17"/>
      <c r="B7" s="18" t="s">
        <v>18</v>
      </c>
      <c r="C7" s="18"/>
      <c r="D7" s="19">
        <f t="shared" ref="D7:F7" si="0">D8+D9+D10</f>
        <v>52.7504</v>
      </c>
      <c r="E7" s="19">
        <f t="shared" si="0"/>
        <v>52.7504</v>
      </c>
      <c r="F7" s="19">
        <f t="shared" si="0"/>
        <v>19.36</v>
      </c>
      <c r="G7" s="15">
        <v>10</v>
      </c>
      <c r="H7" s="20">
        <f>F7/E7</f>
        <v>0.367011434984379</v>
      </c>
      <c r="I7" s="51">
        <f>G7*H7</f>
        <v>3.67011434984379</v>
      </c>
      <c r="J7" s="1"/>
    </row>
    <row r="8" ht="15.75" customHeight="1" spans="1:10">
      <c r="A8" s="17"/>
      <c r="B8" s="18" t="s">
        <v>19</v>
      </c>
      <c r="C8" s="18"/>
      <c r="D8" s="19"/>
      <c r="E8" s="19"/>
      <c r="F8" s="11"/>
      <c r="G8" s="15"/>
      <c r="H8" s="20"/>
      <c r="I8" s="52"/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53"/>
      <c r="J9" s="1"/>
    </row>
    <row r="10" ht="15.75" customHeight="1" spans="1:10">
      <c r="A10" s="17"/>
      <c r="B10" s="18" t="s">
        <v>21</v>
      </c>
      <c r="C10" s="18"/>
      <c r="D10" s="19">
        <v>52.7504</v>
      </c>
      <c r="E10" s="19">
        <f>D10</f>
        <v>52.7504</v>
      </c>
      <c r="F10" s="19">
        <v>19.36</v>
      </c>
      <c r="G10" s="15">
        <v>10</v>
      </c>
      <c r="H10" s="20">
        <f>F10/E10</f>
        <v>0.367011434984379</v>
      </c>
      <c r="I10" s="51">
        <f>G10*H10</f>
        <v>3.67011434984379</v>
      </c>
      <c r="J10" s="1"/>
    </row>
    <row r="11" ht="15.75" customHeight="1" spans="1:10">
      <c r="A11" s="11"/>
      <c r="B11" s="15" t="s">
        <v>22</v>
      </c>
      <c r="C11" s="21"/>
      <c r="D11" s="21"/>
      <c r="E11" s="22"/>
      <c r="F11" s="11" t="s">
        <v>23</v>
      </c>
      <c r="G11" s="11"/>
      <c r="H11" s="11"/>
      <c r="I11" s="11"/>
      <c r="J11" s="1"/>
    </row>
    <row r="12" ht="77" customHeight="1" spans="1:10">
      <c r="A12" s="11" t="s">
        <v>24</v>
      </c>
      <c r="B12" s="23" t="s">
        <v>25</v>
      </c>
      <c r="C12" s="24"/>
      <c r="D12" s="24"/>
      <c r="E12" s="25"/>
      <c r="F12" s="18" t="s">
        <v>26</v>
      </c>
      <c r="G12" s="18"/>
      <c r="H12" s="18"/>
      <c r="I12" s="18"/>
      <c r="J12" s="1"/>
    </row>
    <row r="13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6" t="s">
        <v>32</v>
      </c>
      <c r="G13" s="27" t="s">
        <v>33</v>
      </c>
      <c r="H13" s="27" t="s">
        <v>17</v>
      </c>
      <c r="I13" s="51" t="s">
        <v>34</v>
      </c>
      <c r="J13" s="1"/>
    </row>
    <row r="14" ht="27" customHeight="1" spans="1:10">
      <c r="A14" s="11"/>
      <c r="B14" s="28" t="s">
        <v>35</v>
      </c>
      <c r="C14" s="29" t="s">
        <v>36</v>
      </c>
      <c r="D14" s="18" t="s">
        <v>37</v>
      </c>
      <c r="E14" s="11" t="s">
        <v>38</v>
      </c>
      <c r="F14" s="30" t="s">
        <v>38</v>
      </c>
      <c r="G14" s="27">
        <v>5</v>
      </c>
      <c r="H14" s="27">
        <v>5</v>
      </c>
      <c r="I14" s="54"/>
      <c r="J14" s="1"/>
    </row>
    <row r="15" ht="27" customHeight="1" spans="1:10">
      <c r="A15" s="11"/>
      <c r="B15" s="31"/>
      <c r="C15" s="32"/>
      <c r="D15" s="18" t="s">
        <v>39</v>
      </c>
      <c r="E15" s="11" t="s">
        <v>40</v>
      </c>
      <c r="F15" s="30" t="s">
        <v>41</v>
      </c>
      <c r="G15" s="27">
        <v>5</v>
      </c>
      <c r="H15" s="27">
        <v>5</v>
      </c>
      <c r="I15" s="54"/>
      <c r="J15" s="1"/>
    </row>
    <row r="16" ht="49" customHeight="1" spans="1:10">
      <c r="A16" s="11"/>
      <c r="B16" s="31"/>
      <c r="C16" s="32"/>
      <c r="D16" s="33" t="s">
        <v>42</v>
      </c>
      <c r="E16" s="11" t="s">
        <v>43</v>
      </c>
      <c r="F16" s="11">
        <v>0</v>
      </c>
      <c r="G16" s="27">
        <v>5</v>
      </c>
      <c r="H16" s="27">
        <v>0</v>
      </c>
      <c r="I16" s="54" t="s">
        <v>44</v>
      </c>
      <c r="J16" s="1"/>
    </row>
    <row r="17" ht="30" customHeight="1" spans="1:10">
      <c r="A17" s="11"/>
      <c r="B17" s="31"/>
      <c r="C17" s="34" t="s">
        <v>45</v>
      </c>
      <c r="D17" s="33" t="s">
        <v>46</v>
      </c>
      <c r="E17" s="35" t="s">
        <v>47</v>
      </c>
      <c r="F17" s="35">
        <v>0.95</v>
      </c>
      <c r="G17" s="36">
        <v>7.5</v>
      </c>
      <c r="H17" s="36">
        <v>7.5</v>
      </c>
      <c r="I17" s="54"/>
      <c r="J17" s="1"/>
    </row>
    <row r="18" ht="27" customHeight="1" spans="1:10">
      <c r="A18" s="11"/>
      <c r="B18" s="31"/>
      <c r="C18" s="34"/>
      <c r="D18" s="33" t="s">
        <v>48</v>
      </c>
      <c r="E18" s="35" t="s">
        <v>49</v>
      </c>
      <c r="F18" s="35" t="s">
        <v>49</v>
      </c>
      <c r="G18" s="36">
        <v>7.5</v>
      </c>
      <c r="H18" s="36">
        <v>7.5</v>
      </c>
      <c r="I18" s="54"/>
      <c r="J18" s="1"/>
    </row>
    <row r="19" ht="27" customHeight="1" spans="1:10">
      <c r="A19" s="11"/>
      <c r="B19" s="31"/>
      <c r="C19" s="32" t="s">
        <v>50</v>
      </c>
      <c r="D19" s="33" t="s">
        <v>51</v>
      </c>
      <c r="E19" s="30" t="s">
        <v>52</v>
      </c>
      <c r="F19" s="30" t="s">
        <v>52</v>
      </c>
      <c r="G19" s="36">
        <v>2.5</v>
      </c>
      <c r="H19" s="36">
        <v>2.5</v>
      </c>
      <c r="I19" s="54"/>
      <c r="J19" s="1"/>
    </row>
    <row r="20" ht="27" customHeight="1" spans="1:10">
      <c r="A20" s="11"/>
      <c r="B20" s="31"/>
      <c r="C20" s="32"/>
      <c r="D20" s="33" t="s">
        <v>53</v>
      </c>
      <c r="E20" s="37" t="s">
        <v>54</v>
      </c>
      <c r="F20" s="37">
        <v>44546</v>
      </c>
      <c r="G20" s="36">
        <v>2.5</v>
      </c>
      <c r="H20" s="36">
        <v>2.5</v>
      </c>
      <c r="I20" s="54"/>
      <c r="J20" s="1"/>
    </row>
    <row r="21" ht="27" customHeight="1" spans="1:10">
      <c r="A21" s="11"/>
      <c r="B21" s="31"/>
      <c r="C21" s="32"/>
      <c r="D21" s="33" t="s">
        <v>55</v>
      </c>
      <c r="E21" s="37" t="s">
        <v>56</v>
      </c>
      <c r="F21" s="37">
        <v>44550</v>
      </c>
      <c r="G21" s="36">
        <v>2.5</v>
      </c>
      <c r="H21" s="36">
        <v>2.5</v>
      </c>
      <c r="I21" s="54"/>
      <c r="J21" s="1"/>
    </row>
    <row r="22" ht="57" customHeight="1" spans="1:10">
      <c r="A22" s="11"/>
      <c r="B22" s="31"/>
      <c r="C22" s="32"/>
      <c r="D22" s="33" t="s">
        <v>57</v>
      </c>
      <c r="E22" s="38" t="s">
        <v>58</v>
      </c>
      <c r="F22" s="38" t="s">
        <v>59</v>
      </c>
      <c r="G22" s="36">
        <v>2.5</v>
      </c>
      <c r="H22" s="36">
        <v>0</v>
      </c>
      <c r="I22" s="54" t="s">
        <v>44</v>
      </c>
      <c r="J22" s="1"/>
    </row>
    <row r="23" ht="41" customHeight="1" spans="1:10">
      <c r="A23" s="11"/>
      <c r="B23" s="31"/>
      <c r="C23" s="29" t="s">
        <v>60</v>
      </c>
      <c r="D23" s="39" t="s">
        <v>61</v>
      </c>
      <c r="E23" s="40" t="s">
        <v>62</v>
      </c>
      <c r="F23" s="11" t="s">
        <v>63</v>
      </c>
      <c r="G23" s="36">
        <v>10</v>
      </c>
      <c r="H23" s="36">
        <f>10/52.7504*19.36</f>
        <v>3.67011434984379</v>
      </c>
      <c r="I23" s="54" t="s">
        <v>44</v>
      </c>
      <c r="J23" s="1"/>
    </row>
    <row r="24" ht="24" spans="1:10">
      <c r="A24" s="11"/>
      <c r="B24" s="41" t="s">
        <v>64</v>
      </c>
      <c r="C24" s="41" t="s">
        <v>65</v>
      </c>
      <c r="D24" s="42" t="s">
        <v>66</v>
      </c>
      <c r="E24" s="40" t="s">
        <v>67</v>
      </c>
      <c r="F24" s="40" t="s">
        <v>67</v>
      </c>
      <c r="G24" s="36">
        <v>30</v>
      </c>
      <c r="H24" s="36">
        <v>30</v>
      </c>
      <c r="I24" s="54"/>
      <c r="J24" s="1"/>
    </row>
    <row r="25" ht="37" customHeight="1" spans="1:10">
      <c r="A25" s="11"/>
      <c r="B25" s="12" t="s">
        <v>68</v>
      </c>
      <c r="C25" s="12" t="s">
        <v>69</v>
      </c>
      <c r="D25" s="42" t="s">
        <v>70</v>
      </c>
      <c r="E25" s="40" t="s">
        <v>71</v>
      </c>
      <c r="F25" s="43">
        <v>0.95</v>
      </c>
      <c r="G25" s="36">
        <v>10</v>
      </c>
      <c r="H25" s="36">
        <v>10</v>
      </c>
      <c r="I25" s="54"/>
      <c r="J25" s="1"/>
    </row>
    <row r="26" ht="15.75" customHeight="1" spans="1:10">
      <c r="A26" s="44" t="s">
        <v>72</v>
      </c>
      <c r="B26" s="45"/>
      <c r="C26" s="45"/>
      <c r="D26" s="45"/>
      <c r="E26" s="45"/>
      <c r="F26" s="46"/>
      <c r="G26" s="47">
        <f>G7+SUM(G14:G25)</f>
        <v>100</v>
      </c>
      <c r="H26" s="47">
        <f>I7+SUM(H14:H25)</f>
        <v>79.8402286996876</v>
      </c>
      <c r="I26" s="55"/>
      <c r="J26" s="1"/>
    </row>
    <row r="27" ht="15" customHeight="1" spans="1:10">
      <c r="A27" s="48" t="s">
        <v>73</v>
      </c>
      <c r="B27" s="48"/>
      <c r="C27" s="9"/>
      <c r="D27" s="9"/>
      <c r="E27" s="48"/>
      <c r="F27" s="9"/>
      <c r="G27" s="9"/>
      <c r="H27" s="49"/>
      <c r="I27" s="49"/>
      <c r="J27" s="56"/>
    </row>
    <row r="28" ht="68" customHeight="1" spans="1:10">
      <c r="A28" s="48" t="s">
        <v>74</v>
      </c>
      <c r="B28" s="48"/>
      <c r="C28" s="9"/>
      <c r="D28" s="9"/>
      <c r="E28" s="48"/>
      <c r="F28" s="9"/>
      <c r="G28" s="9"/>
      <c r="H28" s="49"/>
      <c r="I28" s="49"/>
      <c r="J28" s="56"/>
    </row>
    <row r="29" ht="15" customHeight="1" spans="1:10">
      <c r="A29" s="48" t="s">
        <v>75</v>
      </c>
      <c r="B29" s="48"/>
      <c r="C29" s="9"/>
      <c r="D29" s="9"/>
      <c r="E29" s="48"/>
      <c r="F29" s="9"/>
      <c r="G29" s="9"/>
      <c r="H29" s="49"/>
      <c r="I29" s="49"/>
      <c r="J29" s="56"/>
    </row>
    <row r="30" ht="15" customHeight="1" spans="1:10">
      <c r="A30" s="48" t="s">
        <v>76</v>
      </c>
      <c r="B30" s="48"/>
      <c r="C30" s="9"/>
      <c r="D30" s="9"/>
      <c r="E30" s="48"/>
      <c r="F30" s="9"/>
      <c r="G30" s="9"/>
      <c r="H30" s="49"/>
      <c r="I30" s="49"/>
      <c r="J30" s="57"/>
    </row>
    <row r="31" ht="13.5" spans="1:10">
      <c r="A31" s="48"/>
      <c r="B31" s="48"/>
      <c r="C31" s="9"/>
      <c r="D31" s="9"/>
      <c r="E31" s="48"/>
      <c r="F31" s="9"/>
      <c r="G31" s="9"/>
      <c r="H31" s="49"/>
      <c r="I31" s="49"/>
      <c r="J31" s="57"/>
    </row>
    <row r="32" spans="10:10">
      <c r="J32" s="57"/>
    </row>
    <row r="33" spans="10:10">
      <c r="J33" s="56"/>
    </row>
    <row r="34" spans="10:10">
      <c r="J34" s="56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8:I28"/>
    <mergeCell ref="A29:I29"/>
    <mergeCell ref="A30:I30"/>
    <mergeCell ref="A31:I31"/>
    <mergeCell ref="A6:A10"/>
    <mergeCell ref="A13:A25"/>
    <mergeCell ref="B14:B23"/>
    <mergeCell ref="C14:C16"/>
    <mergeCell ref="C17:C18"/>
    <mergeCell ref="C19:C22"/>
    <mergeCell ref="J27:J28"/>
    <mergeCell ref="J33:J34"/>
  </mergeCells>
  <pageMargins left="0.747916666666667" right="0.747916666666667" top="0.984027777777778" bottom="0.984027777777778" header="0.511805555555556" footer="0.511805555555556"/>
  <pageSetup paperSize="9" scale="7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2022-01-24T08:38:44Z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5C2A25C0EFA243AF879066211660356A</vt:lpwstr>
  </property>
</Properties>
</file>