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项目支出绩效自评表 " sheetId="1" r:id="rId1"/>
  </sheets>
  <definedNames>
    <definedName name="_xlnm.Print_Area" localSheetId="0">项目支出绩效自评表 !$A$1:$I$32</definedName>
  </definedNames>
  <calcPr calcId="144525"/>
</workbook>
</file>

<file path=xl/sharedStrings.xml><?xml version="1.0" encoding="utf-8"?>
<sst xmlns="http://schemas.openxmlformats.org/spreadsheetml/2006/main" count="92" uniqueCount="77">
  <si>
    <t>项目支出绩效自评表 </t>
  </si>
  <si>
    <t>（2021年度）</t>
  </si>
  <si>
    <t>项目名称</t>
  </si>
  <si>
    <t>2021年市军休安置事务中心安全管理服务及新闻报道专项经费</t>
  </si>
  <si>
    <t>主管部门</t>
  </si>
  <si>
    <t>北京市退役军人事务局</t>
  </si>
  <si>
    <t>实施单位</t>
  </si>
  <si>
    <t>北京市军队离休退休干部安置事务中心机关</t>
  </si>
  <si>
    <t>项目负责人</t>
  </si>
  <si>
    <t>马鸣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</si>
  <si>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</si>
  <si>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</si>
  <si>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</si>
  <si>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</si>
  <si>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</si>
  <si>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</si>
  <si>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</si>
  <si>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</si>
  <si>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</si>
  <si>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</si>
  <si>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</si>
  <si>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</si>
  <si>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</si>
  <si>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</si>
  <si>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</si>
  <si>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采取政府购买服务的方式，委托第三方专业机构对全市军休系统开展隐患排查、安全风险评估，编制“一所一标准，一岗一清单”，调研拟制《北京市军休系统安全管理现状及对策》可行性报告，形成切实管用、系统长效的安全管理模式，有效防范和坚决遏制事故发生。为加大新闻宣传力度，充分展示首都军休创新发展成果，塑造首都军休“忠诚、奉献、和谐、首善”的良好形象，更好地服从服务新时代强军事业，结合庆祝建党100周年，红色基因传承，军休工作十大标兵，北京军休榜样评选，就加强首都军休新闻报道和宣传策划与中国社会报社、中国老年报社开展合作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</si>
  <si>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</si>
  <si>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</si>
  <si>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</si>
  <si>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</si>
  <si>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</si>
  <si>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</si>
  <si>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</si>
  <si>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</si>
  <si>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</si>
  <si>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</si>
  <si>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直属单位安全隐患排查</t>
  </si>
  <si>
    <t>15家</t>
  </si>
  <si>
    <t>区属单位安全隐患排查</t>
  </si>
  <si>
    <t>≥30家</t>
  </si>
  <si>
    <t>40家</t>
  </si>
  <si>
    <t>在《中国社会报双拥共建》设立特别策划专版，每季度1版。</t>
  </si>
  <si>
    <t>4版/年</t>
  </si>
  <si>
    <t>在《中国老年报》上开辟“首都和谐军休家园”冠名专栏，每月刊出1期。</t>
  </si>
  <si>
    <t>12期/年</t>
  </si>
  <si>
    <t>质量指标</t>
  </si>
  <si>
    <t>安全素质提升</t>
  </si>
  <si>
    <t>安全隐患排查覆盖率100%</t>
  </si>
  <si>
    <t>大力宣传红色军休故事，红色基因传承，军休工作十大标兵、北京军休榜样，持续扩大首都军休影响力。</t>
  </si>
  <si>
    <t>加大宣传力度，扩大宣传范围，首都军休影响力显著提升。报社服务验收合格率100%</t>
  </si>
  <si>
    <t>时效指标</t>
  </si>
  <si>
    <t>安全项目执行月份</t>
  </si>
  <si>
    <t>2021年3月 -- 2021年12月</t>
  </si>
  <si>
    <t>新闻和宣传项目签订合同</t>
  </si>
  <si>
    <t>2021-4月</t>
  </si>
  <si>
    <t>成本指标</t>
  </si>
  <si>
    <t>项目预算额定</t>
  </si>
  <si>
    <t>96.85万</t>
  </si>
  <si>
    <t>效益指标
（30分）</t>
  </si>
  <si>
    <t>社会效益指标</t>
  </si>
  <si>
    <t>全市军休系统安全生产工作</t>
  </si>
  <si>
    <t>安全100%</t>
  </si>
  <si>
    <t>扩大首都军休影响力和美誉度</t>
  </si>
  <si>
    <t>保障落实</t>
  </si>
  <si>
    <t>可持续影响指标</t>
  </si>
  <si>
    <t>持续宣传首都军休事业，扩大首都军休影响力</t>
  </si>
  <si>
    <t>满意度指标（10分）</t>
  </si>
  <si>
    <t>服务对象满意度指标</t>
  </si>
  <si>
    <t>受检军休所满意度</t>
  </si>
  <si>
    <t>100%</t>
  </si>
  <si>
    <t>新闻报道服务对象工作人员满意度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</si>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</sst>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_ "/>
    <numFmt numFmtId="178" formatCode="0.0000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6" fillId="0" borderId="1" xfId="1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22" workbookViewId="0">
      <selection activeCell="D20" sqref="D20:I27"/>
    </sheetView>
  </sheetViews>
  <sheetFormatPr defaultColWidth="9.86666666666667" defaultRowHeight="14.25"/>
  <cols>
    <col min="1" max="1" width="7.73333333333333" style="1" customWidth="1"/>
    <col min="2" max="2" width="11.2666666666667" style="1" customWidth="1"/>
    <col min="3" max="3" width="10.2" style="2" customWidth="1"/>
    <col min="4" max="4" width="24.3" style="2" customWidth="1"/>
    <col min="5" max="5" width="13.9416666666667" style="1" customWidth="1"/>
    <col min="6" max="6" width="12.75" style="3" customWidth="1"/>
    <col min="7" max="7" width="14.1333333333333" style="3" customWidth="1"/>
    <col min="8" max="8" width="8" style="4" customWidth="1"/>
    <col min="9" max="9" width="15.0666666666667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3" t="s">
        <v>7</v>
      </c>
      <c r="H4" s="14"/>
      <c r="I4" s="48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3">
        <v>15711037756</v>
      </c>
      <c r="H5" s="14"/>
      <c r="I5" s="48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5" t="s">
        <v>15</v>
      </c>
      <c r="H6" s="16" t="s">
        <v>16</v>
      </c>
      <c r="I6" s="49" t="s">
        <v>17</v>
      </c>
      <c r="J6" s="1"/>
    </row>
    <row r="7" ht="15.95" customHeight="1" spans="1:10">
      <c r="A7" s="17"/>
      <c r="B7" s="18" t="s">
        <v>18</v>
      </c>
      <c r="C7" s="18"/>
      <c r="D7" s="19">
        <f t="shared" ref="D7:F7" si="0">D8+D9+D10</f>
        <v>96.85</v>
      </c>
      <c r="E7" s="19">
        <f t="shared" si="0"/>
        <v>96.85</v>
      </c>
      <c r="F7" s="19">
        <f t="shared" si="0"/>
        <v>96.85</v>
      </c>
      <c r="G7" s="15">
        <v>10</v>
      </c>
      <c r="H7" s="20">
        <f>F7/E7</f>
        <v>1</v>
      </c>
      <c r="I7" s="49">
        <f>G7*H7</f>
        <v>10</v>
      </c>
      <c r="J7" s="1"/>
    </row>
    <row r="8" ht="15.75" customHeight="1" spans="1:10">
      <c r="A8" s="17"/>
      <c r="B8" s="18" t="s">
        <v>19</v>
      </c>
      <c r="C8" s="18"/>
      <c r="D8" s="19">
        <v>96.85</v>
      </c>
      <c r="E8" s="19">
        <f>D8</f>
        <v>96.85</v>
      </c>
      <c r="F8" s="19">
        <v>96.85</v>
      </c>
      <c r="G8" s="15">
        <v>10</v>
      </c>
      <c r="H8" s="20">
        <f>F8/E8</f>
        <v>1</v>
      </c>
      <c r="I8" s="49">
        <f>G8*H8</f>
        <v>10</v>
      </c>
      <c r="J8" s="1"/>
    </row>
    <row r="9" ht="15.75" customHeight="1" spans="1:10">
      <c r="A9" s="17"/>
      <c r="B9" s="18" t="s">
        <v>20</v>
      </c>
      <c r="C9" s="18"/>
      <c r="D9" s="19"/>
      <c r="E9" s="19"/>
      <c r="F9" s="11"/>
      <c r="G9" s="15"/>
      <c r="H9" s="20"/>
      <c r="I9" s="20"/>
      <c r="J9" s="1"/>
    </row>
    <row r="10" ht="15.75" customHeight="1" spans="1:10">
      <c r="A10" s="17"/>
      <c r="B10" s="18" t="s">
        <v>21</v>
      </c>
      <c r="C10" s="18"/>
      <c r="D10" s="19"/>
      <c r="E10" s="19"/>
      <c r="F10" s="19"/>
      <c r="G10" s="15"/>
      <c r="H10" s="16"/>
      <c r="I10" s="16"/>
      <c r="J10" s="1"/>
    </row>
    <row r="11" ht="15.75" customHeight="1" spans="1:10">
      <c r="A11" s="11"/>
      <c r="B11" s="15" t="s">
        <v>22</v>
      </c>
      <c r="C11" s="21"/>
      <c r="D11" s="21"/>
      <c r="E11" s="22"/>
      <c r="F11" s="15" t="s">
        <v>23</v>
      </c>
      <c r="G11" s="21"/>
      <c r="H11" s="21"/>
      <c r="I11" s="22"/>
      <c r="J11" s="1"/>
    </row>
    <row r="12" ht="130.05" customHeight="1" spans="1:10">
      <c r="A12" s="11" t="s">
        <v>24</v>
      </c>
      <c r="B12" s="15" t="s">
        <v>25</v>
      </c>
      <c r="C12" s="21"/>
      <c r="D12" s="21"/>
      <c r="E12" s="22"/>
      <c r="F12" s="15" t="s">
        <v>25</v>
      </c>
      <c r="G12" s="21"/>
      <c r="H12" s="21"/>
      <c r="I12" s="22"/>
      <c r="J12" s="1"/>
    </row>
    <row r="13" ht="24" spans="1:10">
      <c r="A13" s="11" t="s">
        <v>26</v>
      </c>
      <c r="B13" s="11" t="s">
        <v>27</v>
      </c>
      <c r="C13" s="11" t="s">
        <v>28</v>
      </c>
      <c r="D13" s="11" t="s">
        <v>29</v>
      </c>
      <c r="E13" s="11" t="s">
        <v>30</v>
      </c>
      <c r="F13" s="23" t="s">
        <v>31</v>
      </c>
      <c r="G13" s="24" t="s">
        <v>32</v>
      </c>
      <c r="H13" s="24" t="s">
        <v>17</v>
      </c>
      <c r="I13" s="49" t="s">
        <v>33</v>
      </c>
      <c r="J13" s="1"/>
    </row>
    <row r="14" spans="1:10">
      <c r="A14" s="11"/>
      <c r="B14" s="25" t="s">
        <v>34</v>
      </c>
      <c r="C14" s="26" t="s">
        <v>35</v>
      </c>
      <c r="D14" s="18" t="s">
        <v>36</v>
      </c>
      <c r="E14" s="11" t="s">
        <v>37</v>
      </c>
      <c r="F14" s="27" t="s">
        <v>37</v>
      </c>
      <c r="G14" s="24">
        <v>3.75</v>
      </c>
      <c r="H14" s="24">
        <v>3.75</v>
      </c>
      <c r="I14" s="50"/>
      <c r="J14" s="1"/>
    </row>
    <row r="15" spans="1:10">
      <c r="A15" s="11"/>
      <c r="B15" s="28"/>
      <c r="C15" s="29"/>
      <c r="D15" s="18" t="s">
        <v>38</v>
      </c>
      <c r="E15" s="11" t="s">
        <v>39</v>
      </c>
      <c r="F15" s="27" t="s">
        <v>40</v>
      </c>
      <c r="G15" s="24">
        <v>3.75</v>
      </c>
      <c r="H15" s="24">
        <v>3.75</v>
      </c>
      <c r="I15" s="50"/>
      <c r="J15" s="1"/>
    </row>
    <row r="16" ht="24" spans="1:10">
      <c r="A16" s="11"/>
      <c r="B16" s="28"/>
      <c r="C16" s="29"/>
      <c r="D16" s="18" t="s">
        <v>41</v>
      </c>
      <c r="E16" s="11" t="s">
        <v>42</v>
      </c>
      <c r="F16" s="11" t="s">
        <v>42</v>
      </c>
      <c r="G16" s="24">
        <v>3.75</v>
      </c>
      <c r="H16" s="24">
        <v>3.75</v>
      </c>
      <c r="I16" s="50"/>
      <c r="J16" s="1"/>
    </row>
    <row r="17" ht="36" spans="1:10">
      <c r="A17" s="11"/>
      <c r="B17" s="28"/>
      <c r="C17" s="29"/>
      <c r="D17" s="30" t="s">
        <v>43</v>
      </c>
      <c r="E17" s="11" t="s">
        <v>44</v>
      </c>
      <c r="F17" s="11" t="s">
        <v>44</v>
      </c>
      <c r="G17" s="24">
        <v>3.75</v>
      </c>
      <c r="H17" s="24">
        <v>3.75</v>
      </c>
      <c r="I17" s="50"/>
      <c r="J17" s="1"/>
    </row>
    <row r="18" ht="32.65" customHeight="1" spans="1:10">
      <c r="A18" s="11"/>
      <c r="B18" s="28"/>
      <c r="C18" s="31" t="s">
        <v>45</v>
      </c>
      <c r="D18" s="30" t="s">
        <v>46</v>
      </c>
      <c r="E18" s="32" t="s">
        <v>47</v>
      </c>
      <c r="F18" s="32" t="s">
        <v>47</v>
      </c>
      <c r="G18" s="33">
        <v>7.5</v>
      </c>
      <c r="H18" s="33">
        <v>7.5</v>
      </c>
      <c r="I18" s="50"/>
      <c r="J18" s="1"/>
    </row>
    <row r="19" ht="72" spans="1:10">
      <c r="A19" s="11"/>
      <c r="B19" s="28"/>
      <c r="C19" s="31"/>
      <c r="D19" s="30" t="s">
        <v>48</v>
      </c>
      <c r="E19" s="32" t="s">
        <v>49</v>
      </c>
      <c r="F19" s="32" t="s">
        <v>49</v>
      </c>
      <c r="G19" s="33">
        <v>7.5</v>
      </c>
      <c r="H19" s="33">
        <v>7.5</v>
      </c>
      <c r="I19" s="50"/>
      <c r="J19" s="1"/>
    </row>
    <row r="20" ht="24" spans="1:10">
      <c r="A20" s="11"/>
      <c r="B20" s="28"/>
      <c r="C20" s="29" t="s">
        <v>50</v>
      </c>
      <c r="D20" s="30" t="s">
        <v>51</v>
      </c>
      <c r="E20" s="27" t="s">
        <v>52</v>
      </c>
      <c r="F20" s="27" t="s">
        <v>52</v>
      </c>
      <c r="G20" s="33">
        <v>5</v>
      </c>
      <c r="H20" s="33">
        <v>5</v>
      </c>
      <c r="I20" s="50"/>
      <c r="J20" s="1"/>
    </row>
    <row r="21" spans="1:10">
      <c r="A21" s="11"/>
      <c r="B21" s="28"/>
      <c r="C21" s="29"/>
      <c r="D21" s="30" t="s">
        <v>53</v>
      </c>
      <c r="E21" s="27" t="s">
        <v>54</v>
      </c>
      <c r="F21" s="27" t="s">
        <v>54</v>
      </c>
      <c r="G21" s="33">
        <v>5</v>
      </c>
      <c r="H21" s="33">
        <v>5</v>
      </c>
      <c r="I21" s="50"/>
      <c r="J21" s="1"/>
    </row>
    <row r="22" ht="40" customHeight="1" spans="1:10">
      <c r="A22" s="11"/>
      <c r="B22" s="28"/>
      <c r="C22" s="26" t="s">
        <v>55</v>
      </c>
      <c r="D22" s="34" t="s">
        <v>56</v>
      </c>
      <c r="E22" s="35" t="s">
        <v>57</v>
      </c>
      <c r="F22" s="35" t="s">
        <v>57</v>
      </c>
      <c r="G22" s="33">
        <v>10</v>
      </c>
      <c r="H22" s="33">
        <v>10</v>
      </c>
      <c r="I22" s="50"/>
      <c r="J22" s="1"/>
    </row>
    <row r="23" spans="1:10">
      <c r="A23" s="11"/>
      <c r="B23" s="36" t="s">
        <v>58</v>
      </c>
      <c r="C23" s="36" t="s">
        <v>59</v>
      </c>
      <c r="D23" s="37" t="s">
        <v>60</v>
      </c>
      <c r="E23" s="35" t="s">
        <v>61</v>
      </c>
      <c r="F23" s="35" t="s">
        <v>61</v>
      </c>
      <c r="G23" s="33">
        <v>10</v>
      </c>
      <c r="H23" s="33">
        <v>10</v>
      </c>
      <c r="I23" s="50"/>
      <c r="J23" s="1"/>
    </row>
    <row r="24" spans="1:10">
      <c r="A24" s="11"/>
      <c r="B24" s="38"/>
      <c r="C24" s="38"/>
      <c r="D24" s="37" t="s">
        <v>62</v>
      </c>
      <c r="E24" s="35" t="s">
        <v>63</v>
      </c>
      <c r="F24" s="35" t="s">
        <v>63</v>
      </c>
      <c r="G24" s="33">
        <v>10</v>
      </c>
      <c r="H24" s="33">
        <v>10</v>
      </c>
      <c r="I24" s="50"/>
      <c r="J24" s="1"/>
    </row>
    <row r="25" ht="24" spans="1:10">
      <c r="A25" s="11"/>
      <c r="B25" s="38"/>
      <c r="C25" s="12" t="s">
        <v>64</v>
      </c>
      <c r="D25" s="37" t="s">
        <v>65</v>
      </c>
      <c r="E25" s="35" t="s">
        <v>63</v>
      </c>
      <c r="F25" s="35" t="s">
        <v>63</v>
      </c>
      <c r="G25" s="33">
        <v>10</v>
      </c>
      <c r="H25" s="33">
        <v>10</v>
      </c>
      <c r="I25" s="50"/>
      <c r="J25" s="1"/>
    </row>
    <row r="26" spans="1:10">
      <c r="A26" s="11"/>
      <c r="B26" s="12" t="s">
        <v>66</v>
      </c>
      <c r="C26" s="36" t="s">
        <v>67</v>
      </c>
      <c r="D26" s="37" t="s">
        <v>68</v>
      </c>
      <c r="E26" s="35" t="s">
        <v>69</v>
      </c>
      <c r="F26" s="35" t="s">
        <v>69</v>
      </c>
      <c r="G26" s="33">
        <v>5</v>
      </c>
      <c r="H26" s="33">
        <v>5</v>
      </c>
      <c r="I26" s="50"/>
      <c r="J26" s="1"/>
    </row>
    <row r="27" ht="24" spans="1:10">
      <c r="A27" s="11"/>
      <c r="B27" s="12"/>
      <c r="C27" s="39"/>
      <c r="D27" s="37" t="s">
        <v>70</v>
      </c>
      <c r="E27" s="35" t="s">
        <v>71</v>
      </c>
      <c r="F27" s="40">
        <v>0.98</v>
      </c>
      <c r="G27" s="33">
        <v>5</v>
      </c>
      <c r="H27" s="33">
        <v>5</v>
      </c>
      <c r="I27" s="50"/>
      <c r="J27" s="1"/>
    </row>
    <row r="28" ht="15.75" customHeight="1" spans="1:10">
      <c r="A28" s="41" t="s">
        <v>72</v>
      </c>
      <c r="B28" s="42"/>
      <c r="C28" s="42"/>
      <c r="D28" s="42"/>
      <c r="E28" s="42"/>
      <c r="F28" s="43"/>
      <c r="G28" s="44">
        <f>G7+SUM(G14:G27)</f>
        <v>100</v>
      </c>
      <c r="H28" s="45">
        <f>I7+SUM(H14:H27)</f>
        <v>100</v>
      </c>
      <c r="I28" s="45"/>
      <c r="J28" s="1"/>
    </row>
    <row r="29" ht="15" customHeight="1" spans="1:10">
      <c r="A29" s="46" t="s">
        <v>73</v>
      </c>
      <c r="B29" s="46"/>
      <c r="C29" s="9"/>
      <c r="D29" s="9"/>
      <c r="E29" s="46"/>
      <c r="F29" s="9"/>
      <c r="G29" s="9"/>
      <c r="H29" s="47"/>
      <c r="I29" s="47"/>
      <c r="J29" s="51"/>
    </row>
    <row r="30" ht="60" customHeight="1" spans="1:10">
      <c r="A30" s="46" t="s">
        <v>74</v>
      </c>
      <c r="B30" s="46"/>
      <c r="C30" s="9"/>
      <c r="D30" s="9"/>
      <c r="E30" s="46"/>
      <c r="F30" s="9"/>
      <c r="G30" s="9"/>
      <c r="H30" s="47"/>
      <c r="I30" s="47"/>
      <c r="J30" s="51"/>
    </row>
    <row r="31" ht="15" customHeight="1" spans="1:10">
      <c r="A31" s="46" t="s">
        <v>75</v>
      </c>
      <c r="B31" s="46"/>
      <c r="C31" s="9"/>
      <c r="D31" s="9"/>
      <c r="E31" s="46"/>
      <c r="F31" s="9"/>
      <c r="G31" s="9"/>
      <c r="H31" s="47"/>
      <c r="I31" s="47"/>
      <c r="J31" s="51"/>
    </row>
    <row r="32" ht="15" customHeight="1" spans="1:10">
      <c r="A32" s="46" t="s">
        <v>76</v>
      </c>
      <c r="B32" s="46"/>
      <c r="C32" s="9"/>
      <c r="D32" s="9"/>
      <c r="E32" s="46"/>
      <c r="F32" s="9"/>
      <c r="G32" s="9"/>
      <c r="H32" s="47"/>
      <c r="I32" s="47"/>
      <c r="J32" s="52"/>
    </row>
    <row r="33" ht="13.5" spans="1:10">
      <c r="A33" s="46"/>
      <c r="B33" s="46"/>
      <c r="C33" s="9"/>
      <c r="D33" s="9"/>
      <c r="E33" s="46"/>
      <c r="F33" s="9"/>
      <c r="G33" s="9"/>
      <c r="H33" s="47"/>
      <c r="I33" s="47"/>
      <c r="J33" s="52"/>
    </row>
    <row r="34" spans="10:10">
      <c r="J34" s="52"/>
    </row>
    <row r="35" spans="10:10">
      <c r="J35" s="51"/>
    </row>
    <row r="36" spans="10:10">
      <c r="J36" s="51"/>
    </row>
  </sheetData>
  <mergeCells count="34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8:F28"/>
    <mergeCell ref="A29:I29"/>
    <mergeCell ref="A30:I30"/>
    <mergeCell ref="A31:I31"/>
    <mergeCell ref="A32:I32"/>
    <mergeCell ref="A33:I33"/>
    <mergeCell ref="A6:A10"/>
    <mergeCell ref="A13:A27"/>
    <mergeCell ref="B14:B22"/>
    <mergeCell ref="B23:B25"/>
    <mergeCell ref="B26:B27"/>
    <mergeCell ref="C14:C17"/>
    <mergeCell ref="C18:C19"/>
    <mergeCell ref="C20:C21"/>
    <mergeCell ref="C23:C24"/>
    <mergeCell ref="C26:C27"/>
    <mergeCell ref="J29:J30"/>
    <mergeCell ref="J35:J36"/>
  </mergeCells>
  <pageMargins left="0.747916666666667" right="0.747916666666667" top="0.984027777777778" bottom="0.984027777777778" header="0.511805555555556" footer="0.511805555555556"/>
  <pageSetup paperSize="9" scale="65" orientation="portrait" horizontalDpi="300" verticalDpi="300"/>
  <headerFooter/>
  <ignoredErrors>
    <ignoredError sqref="E26:F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admin</cp:lastModifiedBy>
  <dcterms:created xsi:type="dcterms:W3CDTF">2019-03-22T03:01:00Z</dcterms:created>
  <cp:lastPrinted>2019-05-23T01:33:00Z</cp:lastPrinted>
  <dcterms:modified xsi:type="dcterms:W3CDTF">2022-05-09T09:39:05Z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F3A490E62578464E8AE16C25992495E8</vt:lpwstr>
  </property>
</Properties>
</file>