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项目支出绩效自评表 " sheetId="1" r:id="rId1"/>
  </sheets>
  <definedNames>
    <definedName name="_xlnm.Print_Area" localSheetId="0">项目支出绩效自评表 !$A$1:$I$40</definedName>
  </definedNames>
  <calcPr calcId="144525"/>
</workbook>
</file>

<file path=xl/sharedStrings.xml><?xml version="1.0" encoding="utf-8"?>
<sst xmlns="http://schemas.openxmlformats.org/spreadsheetml/2006/main" count="107" uniqueCount="94">
  <si>
    <t>项目支出绩效自评表 </t>
  </si>
  <si>
    <t>（2021年度）</t>
  </si>
  <si>
    <t>项目名称</t>
  </si>
  <si>
    <t>2021年军休活动中心健康服务及军休之友印刷管理项目</t>
  </si>
  <si>
    <t>主管部门</t>
  </si>
  <si>
    <t>北京市退役军人事务局</t>
  </si>
  <si>
    <t>实施单位</t>
  </si>
  <si>
    <t>北京市军队离休退休干部活动中心</t>
  </si>
  <si>
    <t>项目负责人</t>
  </si>
  <si>
    <t>栾远军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</si>
  <si>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</si>
  <si>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</si>
  <si>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</si>
  <si>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</si>
  <si>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</si>
  <si>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</si>
  <si>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</si>
  <si>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</si>
  <si>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</si>
  <si>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</si>
  <si>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</si>
  <si>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</si>
  <si>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</si>
  <si>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</si>
  <si>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</si>
  <si>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一、大力宣扬军休工作的先进经验，树立军休干部的先进典型，弘扬主旋律，提升正能量；挖掘整理军休干部有意义的军旅故事，激励军休干部保持荣誉，教育广大工休人员继续和发扬我军光荣传统；展示军休干部丰富多彩的军休生活和良好的精神风貌，全年计划完成12期的编辑出版任务，组织策划好建党100周年宣传报道活动。
二、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军休干部满意度。</t>
  </si>
  <si>
    <t>一、大力宣扬军休工作的先进经验，树立了军休干部的先进典型，弘扬了主旋律，提升正能量；挖掘整理军休干部有意义的军旅故事，激励军休干部保持荣誉，教育广大工休人员继续和发扬我军光荣传统；展示军休干部丰富多彩的军休生活和良好的精神风貌，全年完成12期的编辑出版任务，完成建党100周年宣传报道活动，满足了军休干部的精神文化需求。二、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军休干部满意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</si>
  <si>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</si>
  <si>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</si>
  <si>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</si>
  <si>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</si>
  <si>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</si>
  <si>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</si>
  <si>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</si>
  <si>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</si>
  <si>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</si>
  <si>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</si>
  <si>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出版期数</t>
  </si>
  <si>
    <t>12期</t>
  </si>
  <si>
    <t>年均发稿量</t>
  </si>
  <si>
    <t>1500篇</t>
  </si>
  <si>
    <t>年度杂志投递量</t>
  </si>
  <si>
    <t>72万册，6万册/月</t>
  </si>
  <si>
    <t>领导批阅、圈示数</t>
  </si>
  <si>
    <t>12次</t>
  </si>
  <si>
    <t>年均发行量</t>
  </si>
  <si>
    <t>72万册</t>
  </si>
  <si>
    <t>年度报刊杂志公益捐赠数量</t>
  </si>
  <si>
    <t>3600本</t>
  </si>
  <si>
    <t>质量指标</t>
  </si>
  <si>
    <t>稿件自采自编率</t>
  </si>
  <si>
    <t>≥90%</t>
  </si>
  <si>
    <t>《军休之友》文字差错率</t>
  </si>
  <si>
    <t>控制在万分之一以内</t>
  </si>
  <si>
    <t>市军休办系统覆盖率</t>
  </si>
  <si>
    <t>验收合格率</t>
  </si>
  <si>
    <t>重大、突发事件报道及时性</t>
  </si>
  <si>
    <t>特稿、专栏、专刊</t>
  </si>
  <si>
    <t>时效指标</t>
  </si>
  <si>
    <t>采购药品到位时间</t>
  </si>
  <si>
    <t>提前准备相关材料，经领导审批后，检验药店所有资质与其签订购买合同，按需购买药品。</t>
  </si>
  <si>
    <t>5月12日</t>
  </si>
  <si>
    <t>项目进度</t>
  </si>
  <si>
    <t>12月前完成</t>
  </si>
  <si>
    <t>成本指标</t>
  </si>
  <si>
    <t>军休之友印刷管理项目</t>
  </si>
  <si>
    <t>217.9680万元</t>
  </si>
  <si>
    <t>216.896万元</t>
  </si>
  <si>
    <t>印刷项目经费0.36万元净结余上交财政，稿费稿费完成率为94.90%，未完成是因每期刊稿量、文章字数、图片不确定因素导致。</t>
  </si>
  <si>
    <t>活动中心健康服务</t>
  </si>
  <si>
    <t>≤43.15万元</t>
  </si>
  <si>
    <t>43.15万元</t>
  </si>
  <si>
    <t>单份杂志印制成本</t>
  </si>
  <si>
    <t>≤2.8元本</t>
  </si>
  <si>
    <t>2.495元/本</t>
  </si>
  <si>
    <t>效益指标
（30分）</t>
  </si>
  <si>
    <t>社会效益指标</t>
  </si>
  <si>
    <t>履职基础，公共服务能力</t>
  </si>
  <si>
    <t>提升服务质量，提高军休干部满意度。</t>
  </si>
  <si>
    <t>刊物影响力</t>
  </si>
  <si>
    <t>年度国家级报刊上稿不少于24篇</t>
  </si>
  <si>
    <t>达到预期目标</t>
  </si>
  <si>
    <t>可持续影响指标</t>
  </si>
  <si>
    <t>运用现代医学理论，以全新的观念解答军休干部的疑虑。形成适合自身条件的服务模式，体现健康服务的价值。</t>
  </si>
  <si>
    <t>≥95%</t>
  </si>
  <si>
    <t>打造军休品牌，讲好军休故事</t>
  </si>
  <si>
    <t>满意度指标（10分）</t>
  </si>
  <si>
    <t>服务对象满意度指标</t>
  </si>
  <si>
    <t>军休干部综合满意度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</si>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</sst>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49" fontId="2" fillId="0" borderId="7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31" fontId="2" fillId="0" borderId="7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B3" sqref="B3:I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9333333333333" style="2" customWidth="1"/>
    <col min="4" max="4" width="24.9666666666667" style="2" customWidth="1"/>
    <col min="5" max="5" width="18.7333333333333" style="1" customWidth="1"/>
    <col min="6" max="6" width="20.2666666666667" style="3" customWidth="1"/>
    <col min="7" max="7" width="11.025" style="3" customWidth="1"/>
    <col min="8" max="8" width="8" style="4" customWidth="1"/>
    <col min="9" max="9" width="15.866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13366549808</v>
      </c>
      <c r="H5" s="14"/>
      <c r="I5" s="5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3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261.118</v>
      </c>
      <c r="E7" s="19">
        <f t="shared" si="0"/>
        <v>261.118</v>
      </c>
      <c r="F7" s="19">
        <f t="shared" si="0"/>
        <v>260.046</v>
      </c>
      <c r="G7" s="15">
        <v>10</v>
      </c>
      <c r="H7" s="20">
        <f>F7/E7</f>
        <v>0.99589457639841</v>
      </c>
      <c r="I7" s="53">
        <f>G7*H7</f>
        <v>9.9589457639841</v>
      </c>
      <c r="J7" s="1"/>
    </row>
    <row r="8" ht="15.75" customHeight="1" spans="1:10">
      <c r="A8" s="17"/>
      <c r="B8" s="18" t="s">
        <v>19</v>
      </c>
      <c r="C8" s="18"/>
      <c r="D8" s="19">
        <v>261.118</v>
      </c>
      <c r="E8" s="19">
        <f>D8</f>
        <v>261.118</v>
      </c>
      <c r="F8" s="19">
        <v>260.046</v>
      </c>
      <c r="G8" s="15">
        <v>10</v>
      </c>
      <c r="H8" s="20">
        <f>F8/E8</f>
        <v>0.99589457639841</v>
      </c>
      <c r="I8" s="53">
        <f>G8*H8</f>
        <v>9.9589457639841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135" customHeight="1" spans="1:10">
      <c r="A12" s="11" t="s">
        <v>24</v>
      </c>
      <c r="B12" s="23" t="s">
        <v>25</v>
      </c>
      <c r="C12" s="24"/>
      <c r="D12" s="24"/>
      <c r="E12" s="25"/>
      <c r="F12" s="26" t="s">
        <v>26</v>
      </c>
      <c r="G12" s="26"/>
      <c r="H12" s="26"/>
      <c r="I12" s="26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28" t="s">
        <v>33</v>
      </c>
      <c r="H13" s="28" t="s">
        <v>17</v>
      </c>
      <c r="I13" s="53" t="s">
        <v>34</v>
      </c>
      <c r="J13" s="1"/>
    </row>
    <row r="14" ht="20" customHeight="1" spans="1:10">
      <c r="A14" s="11"/>
      <c r="B14" s="29" t="s">
        <v>35</v>
      </c>
      <c r="C14" s="30" t="s">
        <v>36</v>
      </c>
      <c r="D14" s="31" t="s">
        <v>37</v>
      </c>
      <c r="E14" s="12" t="s">
        <v>38</v>
      </c>
      <c r="F14" s="12" t="s">
        <v>38</v>
      </c>
      <c r="G14" s="28">
        <v>2.5</v>
      </c>
      <c r="H14" s="28">
        <v>2.5</v>
      </c>
      <c r="I14" s="54"/>
      <c r="J14" s="1"/>
    </row>
    <row r="15" ht="20" customHeight="1" spans="1:10">
      <c r="A15" s="11"/>
      <c r="B15" s="32"/>
      <c r="C15" s="33"/>
      <c r="D15" s="31" t="s">
        <v>39</v>
      </c>
      <c r="E15" s="12" t="s">
        <v>40</v>
      </c>
      <c r="F15" s="12" t="s">
        <v>40</v>
      </c>
      <c r="G15" s="28">
        <v>2.5</v>
      </c>
      <c r="H15" s="28">
        <v>2.5</v>
      </c>
      <c r="I15" s="54"/>
      <c r="J15" s="1"/>
    </row>
    <row r="16" ht="20" customHeight="1" spans="1:10">
      <c r="A16" s="11"/>
      <c r="B16" s="32"/>
      <c r="C16" s="33"/>
      <c r="D16" s="31" t="s">
        <v>41</v>
      </c>
      <c r="E16" s="12" t="s">
        <v>42</v>
      </c>
      <c r="F16" s="12" t="s">
        <v>42</v>
      </c>
      <c r="G16" s="28">
        <v>2.5</v>
      </c>
      <c r="H16" s="28">
        <v>2.5</v>
      </c>
      <c r="I16" s="54"/>
      <c r="J16" s="1"/>
    </row>
    <row r="17" ht="20" customHeight="1" spans="1:10">
      <c r="A17" s="11"/>
      <c r="B17" s="32"/>
      <c r="C17" s="33"/>
      <c r="D17" s="31" t="s">
        <v>43</v>
      </c>
      <c r="E17" s="12" t="s">
        <v>44</v>
      </c>
      <c r="F17" s="12" t="s">
        <v>44</v>
      </c>
      <c r="G17" s="28">
        <v>2.5</v>
      </c>
      <c r="H17" s="28">
        <v>2.5</v>
      </c>
      <c r="I17" s="54"/>
      <c r="J17" s="1"/>
    </row>
    <row r="18" ht="20" customHeight="1" spans="1:10">
      <c r="A18" s="11"/>
      <c r="B18" s="32"/>
      <c r="C18" s="33"/>
      <c r="D18" s="31" t="s">
        <v>45</v>
      </c>
      <c r="E18" s="12" t="s">
        <v>46</v>
      </c>
      <c r="F18" s="12" t="s">
        <v>46</v>
      </c>
      <c r="G18" s="28">
        <v>2.5</v>
      </c>
      <c r="H18" s="28">
        <v>2.5</v>
      </c>
      <c r="I18" s="54"/>
      <c r="J18" s="1"/>
    </row>
    <row r="19" ht="20" customHeight="1" spans="1:10">
      <c r="A19" s="11"/>
      <c r="B19" s="32"/>
      <c r="C19" s="33"/>
      <c r="D19" s="31" t="s">
        <v>47</v>
      </c>
      <c r="E19" s="12" t="s">
        <v>48</v>
      </c>
      <c r="F19" s="12" t="s">
        <v>48</v>
      </c>
      <c r="G19" s="28">
        <v>2.5</v>
      </c>
      <c r="H19" s="28">
        <v>2.5</v>
      </c>
      <c r="I19" s="54"/>
      <c r="J19" s="1"/>
    </row>
    <row r="20" ht="20" customHeight="1" spans="1:10">
      <c r="A20" s="11"/>
      <c r="B20" s="32"/>
      <c r="C20" s="34" t="s">
        <v>49</v>
      </c>
      <c r="D20" s="31" t="s">
        <v>50</v>
      </c>
      <c r="E20" s="35" t="s">
        <v>51</v>
      </c>
      <c r="F20" s="35">
        <v>1</v>
      </c>
      <c r="G20" s="28">
        <v>3</v>
      </c>
      <c r="H20" s="28">
        <v>3</v>
      </c>
      <c r="I20" s="54"/>
      <c r="J20" s="1"/>
    </row>
    <row r="21" ht="20" customHeight="1" spans="1:10">
      <c r="A21" s="11"/>
      <c r="B21" s="32"/>
      <c r="C21" s="34"/>
      <c r="D21" s="31" t="s">
        <v>52</v>
      </c>
      <c r="E21" s="35" t="s">
        <v>53</v>
      </c>
      <c r="F21" s="35" t="s">
        <v>53</v>
      </c>
      <c r="G21" s="28">
        <v>3</v>
      </c>
      <c r="H21" s="28">
        <v>3</v>
      </c>
      <c r="I21" s="54"/>
      <c r="J21" s="1"/>
    </row>
    <row r="22" ht="20" customHeight="1" spans="1:10">
      <c r="A22" s="11"/>
      <c r="B22" s="32"/>
      <c r="C22" s="34"/>
      <c r="D22" s="31" t="s">
        <v>54</v>
      </c>
      <c r="E22" s="35">
        <v>1</v>
      </c>
      <c r="F22" s="35">
        <v>1</v>
      </c>
      <c r="G22" s="28">
        <v>3</v>
      </c>
      <c r="H22" s="28">
        <v>3</v>
      </c>
      <c r="I22" s="54"/>
      <c r="J22" s="1"/>
    </row>
    <row r="23" ht="20" customHeight="1" spans="1:10">
      <c r="A23" s="11"/>
      <c r="B23" s="32"/>
      <c r="C23" s="34"/>
      <c r="D23" s="31" t="s">
        <v>55</v>
      </c>
      <c r="E23" s="35">
        <v>1</v>
      </c>
      <c r="F23" s="35">
        <v>1</v>
      </c>
      <c r="G23" s="28">
        <v>3</v>
      </c>
      <c r="H23" s="28">
        <v>3</v>
      </c>
      <c r="I23" s="54"/>
      <c r="J23" s="1"/>
    </row>
    <row r="24" ht="20" customHeight="1" spans="1:10">
      <c r="A24" s="11"/>
      <c r="B24" s="32"/>
      <c r="C24" s="34"/>
      <c r="D24" s="31" t="s">
        <v>56</v>
      </c>
      <c r="E24" s="35" t="s">
        <v>57</v>
      </c>
      <c r="F24" s="35" t="s">
        <v>57</v>
      </c>
      <c r="G24" s="28">
        <v>3</v>
      </c>
      <c r="H24" s="28">
        <v>3</v>
      </c>
      <c r="I24" s="54"/>
      <c r="J24" s="1"/>
    </row>
    <row r="25" ht="48" spans="1:10">
      <c r="A25" s="11"/>
      <c r="B25" s="32"/>
      <c r="C25" s="33" t="s">
        <v>58</v>
      </c>
      <c r="D25" s="31" t="s">
        <v>59</v>
      </c>
      <c r="E25" s="36" t="s">
        <v>60</v>
      </c>
      <c r="F25" s="37" t="s">
        <v>61</v>
      </c>
      <c r="G25" s="38">
        <v>5</v>
      </c>
      <c r="H25" s="38">
        <v>5</v>
      </c>
      <c r="I25" s="54"/>
      <c r="J25" s="1"/>
    </row>
    <row r="26" ht="20" customHeight="1" spans="1:10">
      <c r="A26" s="11"/>
      <c r="B26" s="32"/>
      <c r="C26" s="33"/>
      <c r="D26" s="31" t="s">
        <v>62</v>
      </c>
      <c r="E26" s="36" t="s">
        <v>63</v>
      </c>
      <c r="F26" s="39">
        <v>44548</v>
      </c>
      <c r="G26" s="38">
        <v>5</v>
      </c>
      <c r="H26" s="38">
        <v>5</v>
      </c>
      <c r="I26" s="54"/>
      <c r="J26" s="1"/>
    </row>
    <row r="27" ht="93" customHeight="1" spans="1:10">
      <c r="A27" s="11"/>
      <c r="B27" s="32"/>
      <c r="C27" s="34" t="s">
        <v>64</v>
      </c>
      <c r="D27" s="39" t="s">
        <v>65</v>
      </c>
      <c r="E27" s="40" t="s">
        <v>66</v>
      </c>
      <c r="F27" s="39" t="s">
        <v>67</v>
      </c>
      <c r="G27" s="38">
        <v>4</v>
      </c>
      <c r="H27" s="38">
        <f>G27/217.968*216.896</f>
        <v>3.98032738750642</v>
      </c>
      <c r="I27" s="54" t="s">
        <v>68</v>
      </c>
      <c r="J27" s="1"/>
    </row>
    <row r="28" ht="20" customHeight="1" spans="1:10">
      <c r="A28" s="11"/>
      <c r="B28" s="32"/>
      <c r="C28" s="34"/>
      <c r="D28" s="39" t="s">
        <v>69</v>
      </c>
      <c r="E28" s="40" t="s">
        <v>70</v>
      </c>
      <c r="F28" s="39" t="s">
        <v>71</v>
      </c>
      <c r="G28" s="38">
        <v>3</v>
      </c>
      <c r="H28" s="38">
        <v>3</v>
      </c>
      <c r="I28" s="54"/>
      <c r="J28" s="1"/>
    </row>
    <row r="29" ht="20" customHeight="1" spans="1:10">
      <c r="A29" s="11"/>
      <c r="B29" s="32"/>
      <c r="C29" s="34"/>
      <c r="D29" s="41" t="s">
        <v>72</v>
      </c>
      <c r="E29" s="40" t="s">
        <v>73</v>
      </c>
      <c r="F29" s="11" t="s">
        <v>74</v>
      </c>
      <c r="G29" s="38">
        <v>3</v>
      </c>
      <c r="H29" s="38">
        <v>3</v>
      </c>
      <c r="I29" s="54"/>
      <c r="J29" s="1"/>
    </row>
    <row r="30" ht="27" customHeight="1" spans="1:10">
      <c r="A30" s="11"/>
      <c r="B30" s="12" t="s">
        <v>75</v>
      </c>
      <c r="C30" s="42" t="s">
        <v>76</v>
      </c>
      <c r="D30" s="41" t="s">
        <v>77</v>
      </c>
      <c r="E30" s="40" t="s">
        <v>78</v>
      </c>
      <c r="F30" s="40" t="s">
        <v>78</v>
      </c>
      <c r="G30" s="38">
        <v>7.5</v>
      </c>
      <c r="H30" s="38">
        <v>7.5</v>
      </c>
      <c r="I30" s="54"/>
      <c r="J30" s="1"/>
    </row>
    <row r="31" ht="24" customHeight="1" spans="1:10">
      <c r="A31" s="11"/>
      <c r="B31" s="12"/>
      <c r="C31" s="43"/>
      <c r="D31" s="44" t="s">
        <v>79</v>
      </c>
      <c r="E31" s="44" t="s">
        <v>80</v>
      </c>
      <c r="F31" s="40" t="s">
        <v>81</v>
      </c>
      <c r="G31" s="38">
        <v>7.5</v>
      </c>
      <c r="H31" s="38">
        <v>7.5</v>
      </c>
      <c r="I31" s="54"/>
      <c r="J31" s="1"/>
    </row>
    <row r="32" ht="48" spans="1:10">
      <c r="A32" s="11"/>
      <c r="B32" s="12"/>
      <c r="C32" s="12" t="s">
        <v>82</v>
      </c>
      <c r="D32" s="44" t="s">
        <v>83</v>
      </c>
      <c r="E32" s="40" t="s">
        <v>84</v>
      </c>
      <c r="F32" s="45">
        <v>0.95</v>
      </c>
      <c r="G32" s="38">
        <v>7.5</v>
      </c>
      <c r="H32" s="38">
        <v>7.5</v>
      </c>
      <c r="I32" s="54"/>
      <c r="J32" s="1"/>
    </row>
    <row r="33" ht="20" customHeight="1" spans="1:10">
      <c r="A33" s="11"/>
      <c r="B33" s="12"/>
      <c r="C33" s="12"/>
      <c r="D33" s="44" t="s">
        <v>85</v>
      </c>
      <c r="E33" s="40" t="s">
        <v>81</v>
      </c>
      <c r="F33" s="40" t="s">
        <v>81</v>
      </c>
      <c r="G33" s="38">
        <v>7.5</v>
      </c>
      <c r="H33" s="38">
        <v>7.5</v>
      </c>
      <c r="I33" s="54"/>
      <c r="J33" s="1"/>
    </row>
    <row r="34" ht="27" customHeight="1" spans="1:10">
      <c r="A34" s="11"/>
      <c r="B34" s="12" t="s">
        <v>86</v>
      </c>
      <c r="C34" s="12" t="s">
        <v>87</v>
      </c>
      <c r="D34" s="44" t="s">
        <v>88</v>
      </c>
      <c r="E34" s="40" t="s">
        <v>84</v>
      </c>
      <c r="F34" s="35">
        <v>0.98</v>
      </c>
      <c r="G34" s="38">
        <v>10</v>
      </c>
      <c r="H34" s="38">
        <v>10</v>
      </c>
      <c r="I34" s="54"/>
      <c r="J34" s="1"/>
    </row>
    <row r="35" ht="15.75" customHeight="1" spans="1:10">
      <c r="A35" s="46" t="s">
        <v>89</v>
      </c>
      <c r="B35" s="47"/>
      <c r="C35" s="47"/>
      <c r="D35" s="47"/>
      <c r="E35" s="47"/>
      <c r="F35" s="48"/>
      <c r="G35" s="49">
        <f>G7+SUM(G14:G34)</f>
        <v>100</v>
      </c>
      <c r="H35" s="49">
        <f>I7+SUM(H14:H34)</f>
        <v>99.9392731514905</v>
      </c>
      <c r="I35" s="55"/>
      <c r="J35" s="1"/>
    </row>
    <row r="36" ht="15" customHeight="1" spans="1:10">
      <c r="A36" s="50" t="s">
        <v>90</v>
      </c>
      <c r="B36" s="50"/>
      <c r="C36" s="9"/>
      <c r="D36" s="9"/>
      <c r="E36" s="50"/>
      <c r="F36" s="9"/>
      <c r="G36" s="9"/>
      <c r="H36" s="51"/>
      <c r="I36" s="51"/>
      <c r="J36" s="56"/>
    </row>
    <row r="37" ht="68" customHeight="1" spans="1:10">
      <c r="A37" s="50" t="s">
        <v>91</v>
      </c>
      <c r="B37" s="50"/>
      <c r="C37" s="9"/>
      <c r="D37" s="9"/>
      <c r="E37" s="50"/>
      <c r="F37" s="9"/>
      <c r="G37" s="9"/>
      <c r="H37" s="51"/>
      <c r="I37" s="51"/>
      <c r="J37" s="56"/>
    </row>
    <row r="38" ht="15" customHeight="1" spans="1:10">
      <c r="A38" s="50" t="s">
        <v>92</v>
      </c>
      <c r="B38" s="50"/>
      <c r="C38" s="9"/>
      <c r="D38" s="9"/>
      <c r="E38" s="50"/>
      <c r="F38" s="9"/>
      <c r="G38" s="9"/>
      <c r="H38" s="51"/>
      <c r="I38" s="51"/>
      <c r="J38" s="56"/>
    </row>
    <row r="39" ht="15" customHeight="1" spans="1:10">
      <c r="A39" s="50" t="s">
        <v>93</v>
      </c>
      <c r="B39" s="50"/>
      <c r="C39" s="9"/>
      <c r="D39" s="9"/>
      <c r="E39" s="50"/>
      <c r="F39" s="9"/>
      <c r="G39" s="9"/>
      <c r="H39" s="51"/>
      <c r="I39" s="51"/>
      <c r="J39" s="57"/>
    </row>
    <row r="40" ht="13.5" spans="1:10">
      <c r="A40" s="50"/>
      <c r="B40" s="50"/>
      <c r="C40" s="9"/>
      <c r="D40" s="9"/>
      <c r="E40" s="50"/>
      <c r="F40" s="9"/>
      <c r="G40" s="9"/>
      <c r="H40" s="51"/>
      <c r="I40" s="51"/>
      <c r="J40" s="57"/>
    </row>
    <row r="41" spans="10:10">
      <c r="J41" s="57"/>
    </row>
    <row r="42" spans="10:10">
      <c r="J42" s="56"/>
    </row>
    <row r="43" spans="10:10">
      <c r="J43" s="56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I36"/>
    <mergeCell ref="A37:I37"/>
    <mergeCell ref="A38:I38"/>
    <mergeCell ref="A39:I39"/>
    <mergeCell ref="A40:I40"/>
    <mergeCell ref="A6:A10"/>
    <mergeCell ref="A13:A34"/>
    <mergeCell ref="B14:B29"/>
    <mergeCell ref="B30:B33"/>
    <mergeCell ref="C14:C19"/>
    <mergeCell ref="C20:C24"/>
    <mergeCell ref="C25:C26"/>
    <mergeCell ref="C27:C29"/>
    <mergeCell ref="C30:C31"/>
    <mergeCell ref="C32:C33"/>
    <mergeCell ref="J36:J37"/>
    <mergeCell ref="J42:J43"/>
  </mergeCells>
  <pageMargins left="0.747916666666667" right="0.747916666666667" top="0.984027777777778" bottom="0.984027777777778" header="0.511805555555556" footer="0.511805555555556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2022-01-19T03:18:22Z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