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6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<sst xmlns="http://schemas.openxmlformats.org/spreadsheetml/2006/main" count="74" uniqueCount="65">
  <si>
    <t>项目支出绩效自评表 </t>
  </si>
  <si>
    <t>（2021年度）</t>
  </si>
  <si>
    <t>项目名称</t>
  </si>
  <si>
    <t>2021年军休活动中心车辆购置经费</t>
  </si>
  <si>
    <t>主管部门</t>
  </si>
  <si>
    <t>北京市退役军人事务局</t>
  </si>
  <si>
    <t>实施单位</t>
  </si>
  <si>
    <t>北京市军队离休退休干部活动中心</t>
  </si>
  <si>
    <t>项目负责人</t>
  </si>
  <si>
    <t>赵克强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</si>
  <si>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</si>
  <si>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</si>
  <si>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</si>
  <si>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</si>
  <si>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</si>
  <si>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</si>
  <si>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</si>
  <si>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</si>
  <si>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</si>
  <si>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</si>
  <si>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</si>
  <si>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</si>
  <si>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</si>
  <si>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</si>
  <si>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</si>
  <si>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根据市机关事务局《关于填报2021年市级党政机关行政事业单位公务用车更新购置计划的通知》文件精神，我单位对符合相关条件的车辆（车牌号京JE5437\JE5260)因使用达到报废标准，存在安全隐患，需报废更新。				
具体更新车辆情况：通用旅游车1辆，金额24.083509万元。</t>
  </si>
  <si>
    <t>截止12月31号整体绩效已完成经费划拨和车辆更新工作。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</si>
  <si>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</si>
  <si>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</si>
  <si>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</si>
  <si>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</si>
  <si>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</si>
  <si>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</si>
  <si>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</si>
  <si>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</si>
  <si>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</si>
  <si>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</si>
  <si>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车辆采购数量</t>
  </si>
  <si>
    <t>质量指标</t>
  </si>
  <si>
    <t>车辆质量合格率</t>
  </si>
  <si>
    <t>100%</t>
  </si>
  <si>
    <t>采购程序规范性</t>
  </si>
  <si>
    <t>设备到位率</t>
  </si>
  <si>
    <t>时效指标</t>
  </si>
  <si>
    <t>购置完成时间</t>
  </si>
  <si>
    <t>2021年12月底</t>
  </si>
  <si>
    <t>预算执行率</t>
  </si>
  <si>
    <t>成本指标</t>
  </si>
  <si>
    <t>车辆采购经济性</t>
  </si>
  <si>
    <t>效益指标
（30分）</t>
  </si>
  <si>
    <t>社会效益指标</t>
  </si>
  <si>
    <t>车辆维护费用减少率</t>
  </si>
  <si>
    <t>≥5%</t>
  </si>
  <si>
    <t>可持续影响指标</t>
  </si>
  <si>
    <t>确保公务车辆正常运转情况</t>
  </si>
  <si>
    <t>99%</t>
  </si>
  <si>
    <t>满意度指标（10分）</t>
  </si>
  <si>
    <t>服务对象满意度指标</t>
  </si>
  <si>
    <t>车辆使用人满意度</t>
  </si>
  <si>
    <t>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</si>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</sst>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10">
    <numFmt numFmtId="176" formatCode="#,##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 "/>
    <numFmt numFmtId="178" formatCode="0.000000_ "/>
    <numFmt numFmtId="179" formatCode="#,##0.00_ "/>
    <numFmt numFmtId="180" formatCode="_ * #,##0.000000_ ;_ * \-#,##0.000000_ ;_ * &quot;-&quot;??_ ;_ @_ "/>
    <numFmt numFmtId="181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80" fontId="2" fillId="0" borderId="6" xfId="8" applyNumberFormat="1" applyFont="1" applyFill="1" applyBorder="1" applyAlignment="1">
      <alignment horizontal="center" vertical="center" wrapText="1"/>
    </xf>
    <xf numFmtId="176" fontId="2" fillId="0" borderId="6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81" fontId="6" fillId="0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Fill="1" applyBorder="1" applyAlignment="1">
      <alignment horizontal="center" vertical="center" wrapText="1"/>
    </xf>
    <xf numFmtId="177" fontId="6" fillId="0" borderId="1" xfId="11" applyNumberFormat="1" applyFont="1" applyFill="1" applyBorder="1" applyAlignment="1">
      <alignment horizontal="center" vertical="center" wrapText="1"/>
    </xf>
    <xf numFmtId="181" fontId="6" fillId="0" borderId="1" xfId="0" applyNumberFormat="1" applyFont="1" applyFill="1" applyBorder="1" applyAlignment="1">
      <alignment vertical="center" wrapText="1"/>
    </xf>
    <xf numFmtId="181" fontId="6" fillId="0" borderId="1" xfId="0" applyNumberFormat="1" applyFont="1" applyFill="1" applyBorder="1" applyAlignment="1">
      <alignment vertical="center" wrapText="1"/>
    </xf>
    <xf numFmtId="18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4" workbookViewId="0">
      <selection activeCell="I13" sqref="I13"/>
    </sheetView>
  </sheetViews>
  <sheetFormatPr defaultColWidth="9.86725663716814" defaultRowHeight="15.75"/>
  <cols>
    <col min="1" max="1" width="15.0088495575221" style="1" customWidth="1"/>
    <col min="2" max="2" width="13.9469026548673" style="1" customWidth="1"/>
    <col min="3" max="3" width="11.8849557522124" style="2" customWidth="1"/>
    <col min="4" max="4" width="14.8761061946903" style="2" customWidth="1"/>
    <col min="5" max="5" width="14.4159292035398" style="1" customWidth="1"/>
    <col min="6" max="6" width="14.4778761061947" style="3" customWidth="1"/>
    <col min="7" max="7" width="6.7787610619469" style="3" customWidth="1"/>
    <col min="8" max="8" width="8" style="4" customWidth="1"/>
    <col min="9" max="9" width="20.3805309734513" style="4" customWidth="1"/>
    <col min="10" max="10" width="33.1327433628319" style="5" customWidth="1"/>
    <col min="11" max="16384" width="9.86725663716814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customHeight="1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62"/>
    </row>
    <row r="4" customHeight="1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2" t="s">
        <v>7</v>
      </c>
      <c r="H4" s="13"/>
      <c r="I4" s="62"/>
    </row>
    <row r="5" ht="22" customHeight="1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2">
        <v>18514494199</v>
      </c>
      <c r="H5" s="13"/>
      <c r="I5" s="6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63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24.083509</v>
      </c>
      <c r="E7" s="19">
        <f t="shared" si="0"/>
        <v>24.083509</v>
      </c>
      <c r="F7" s="19">
        <f t="shared" si="0"/>
        <v>24.083509</v>
      </c>
      <c r="G7" s="15">
        <v>10</v>
      </c>
      <c r="H7" s="20">
        <f>F7/E7</f>
        <v>1</v>
      </c>
      <c r="I7" s="63">
        <f>G7*H7</f>
        <v>10</v>
      </c>
      <c r="J7" s="1"/>
    </row>
    <row r="8" customHeight="1" spans="1:10">
      <c r="A8" s="17"/>
      <c r="B8" s="18" t="s">
        <v>19</v>
      </c>
      <c r="C8" s="18"/>
      <c r="D8" s="19">
        <v>24.083509</v>
      </c>
      <c r="E8" s="19">
        <f>D8</f>
        <v>24.083509</v>
      </c>
      <c r="F8" s="21">
        <v>24.083509</v>
      </c>
      <c r="G8" s="22">
        <v>10</v>
      </c>
      <c r="H8" s="23">
        <f>F8/E8</f>
        <v>1</v>
      </c>
      <c r="I8" s="64">
        <f>G8*H8</f>
        <v>10</v>
      </c>
      <c r="J8" s="1"/>
    </row>
    <row r="9" customHeight="1" spans="1:10">
      <c r="A9" s="17"/>
      <c r="B9" s="18" t="s">
        <v>20</v>
      </c>
      <c r="C9" s="18"/>
      <c r="D9" s="19"/>
      <c r="E9" s="19"/>
      <c r="F9" s="24"/>
      <c r="G9" s="22"/>
      <c r="H9" s="23"/>
      <c r="I9" s="65"/>
      <c r="J9" s="1"/>
    </row>
    <row r="10" customHeight="1" spans="1:10">
      <c r="A10" s="17"/>
      <c r="B10" s="18" t="s">
        <v>21</v>
      </c>
      <c r="C10" s="18"/>
      <c r="D10" s="19"/>
      <c r="E10" s="19"/>
      <c r="F10" s="25"/>
      <c r="G10" s="22"/>
      <c r="H10" s="26"/>
      <c r="I10" s="26"/>
      <c r="J10" s="1"/>
    </row>
    <row r="11" customHeight="1" spans="1:10">
      <c r="A11" s="11"/>
      <c r="B11" s="15" t="s">
        <v>22</v>
      </c>
      <c r="C11" s="27"/>
      <c r="D11" s="27"/>
      <c r="E11" s="28"/>
      <c r="F11" s="24" t="s">
        <v>23</v>
      </c>
      <c r="G11" s="24"/>
      <c r="H11" s="24"/>
      <c r="I11" s="24"/>
      <c r="J11" s="1"/>
    </row>
    <row r="12" ht="79.05" customHeight="1" spans="1:10">
      <c r="A12" s="11" t="s">
        <v>24</v>
      </c>
      <c r="B12" s="29" t="s">
        <v>25</v>
      </c>
      <c r="C12" s="30"/>
      <c r="D12" s="30"/>
      <c r="E12" s="31"/>
      <c r="F12" s="32" t="s">
        <v>26</v>
      </c>
      <c r="G12" s="32"/>
      <c r="H12" s="32"/>
      <c r="I12" s="32"/>
      <c r="J12" s="1"/>
    </row>
    <row r="13" ht="25.5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33" t="s">
        <v>32</v>
      </c>
      <c r="G13" s="34" t="s">
        <v>33</v>
      </c>
      <c r="H13" s="34" t="s">
        <v>17</v>
      </c>
      <c r="I13" s="64" t="s">
        <v>34</v>
      </c>
      <c r="J13" s="1"/>
    </row>
    <row r="14" ht="46.15" customHeight="1" spans="1:10">
      <c r="A14" s="11"/>
      <c r="B14" s="35" t="s">
        <v>35</v>
      </c>
      <c r="C14" s="36" t="s">
        <v>36</v>
      </c>
      <c r="D14" s="18" t="s">
        <v>37</v>
      </c>
      <c r="E14" s="37">
        <v>1</v>
      </c>
      <c r="F14" s="38">
        <v>1</v>
      </c>
      <c r="G14" s="24">
        <v>15</v>
      </c>
      <c r="H14" s="24">
        <v>15</v>
      </c>
      <c r="I14" s="66"/>
      <c r="J14" s="1"/>
    </row>
    <row r="15" ht="27" customHeight="1" spans="1:10">
      <c r="A15" s="11"/>
      <c r="B15" s="39"/>
      <c r="C15" s="40" t="s">
        <v>38</v>
      </c>
      <c r="D15" s="41" t="s">
        <v>39</v>
      </c>
      <c r="E15" s="42" t="s">
        <v>40</v>
      </c>
      <c r="F15" s="43" t="s">
        <v>40</v>
      </c>
      <c r="G15" s="44">
        <v>5</v>
      </c>
      <c r="H15" s="44">
        <v>5</v>
      </c>
      <c r="I15" s="66"/>
      <c r="J15" s="1"/>
    </row>
    <row r="16" ht="27" customHeight="1" spans="1:10">
      <c r="A16" s="11"/>
      <c r="B16" s="39"/>
      <c r="C16" s="40"/>
      <c r="D16" s="41" t="s">
        <v>41</v>
      </c>
      <c r="E16" s="42" t="s">
        <v>40</v>
      </c>
      <c r="F16" s="43" t="s">
        <v>40</v>
      </c>
      <c r="G16" s="44">
        <v>5</v>
      </c>
      <c r="H16" s="44">
        <v>5</v>
      </c>
      <c r="I16" s="66"/>
      <c r="J16" s="1"/>
    </row>
    <row r="17" ht="27" customHeight="1" spans="1:10">
      <c r="A17" s="11"/>
      <c r="B17" s="39"/>
      <c r="C17" s="40"/>
      <c r="D17" s="41" t="s">
        <v>42</v>
      </c>
      <c r="E17" s="42" t="s">
        <v>40</v>
      </c>
      <c r="F17" s="43" t="s">
        <v>40</v>
      </c>
      <c r="G17" s="44">
        <v>5</v>
      </c>
      <c r="H17" s="44">
        <v>5</v>
      </c>
      <c r="I17" s="66"/>
      <c r="J17" s="1"/>
    </row>
    <row r="18" ht="27" customHeight="1" spans="1:10">
      <c r="A18" s="11"/>
      <c r="B18" s="39"/>
      <c r="C18" s="45" t="s">
        <v>43</v>
      </c>
      <c r="D18" s="41" t="s">
        <v>44</v>
      </c>
      <c r="E18" s="37" t="s">
        <v>45</v>
      </c>
      <c r="F18" s="46">
        <v>44525</v>
      </c>
      <c r="G18" s="44">
        <v>5</v>
      </c>
      <c r="H18" s="44">
        <v>5</v>
      </c>
      <c r="I18" s="66"/>
      <c r="J18" s="1"/>
    </row>
    <row r="19" ht="27" customHeight="1" spans="1:10">
      <c r="A19" s="11"/>
      <c r="B19" s="39"/>
      <c r="C19" s="45"/>
      <c r="D19" s="47" t="s">
        <v>46</v>
      </c>
      <c r="E19" s="48" t="s">
        <v>40</v>
      </c>
      <c r="F19" s="49" t="s">
        <v>40</v>
      </c>
      <c r="G19" s="44">
        <v>5</v>
      </c>
      <c r="H19" s="44">
        <v>5</v>
      </c>
      <c r="I19" s="66"/>
      <c r="J19" s="1"/>
    </row>
    <row r="20" ht="27" customHeight="1" spans="1:10">
      <c r="A20" s="11"/>
      <c r="B20" s="39"/>
      <c r="C20" s="40" t="s">
        <v>47</v>
      </c>
      <c r="D20" s="41" t="s">
        <v>48</v>
      </c>
      <c r="E20" s="50">
        <v>24.083509</v>
      </c>
      <c r="F20" s="51">
        <v>24.083509</v>
      </c>
      <c r="G20" s="44">
        <v>10</v>
      </c>
      <c r="H20" s="44">
        <v>10</v>
      </c>
      <c r="I20" s="66"/>
      <c r="J20" s="1"/>
    </row>
    <row r="21" ht="27" customHeight="1" spans="1:10">
      <c r="A21" s="11"/>
      <c r="B21" s="52" t="s">
        <v>49</v>
      </c>
      <c r="C21" s="52" t="s">
        <v>50</v>
      </c>
      <c r="D21" s="53" t="s">
        <v>51</v>
      </c>
      <c r="E21" s="48" t="s">
        <v>52</v>
      </c>
      <c r="F21" s="48" t="s">
        <v>52</v>
      </c>
      <c r="G21" s="11">
        <v>15</v>
      </c>
      <c r="H21" s="11">
        <v>15</v>
      </c>
      <c r="I21" s="67"/>
      <c r="J21" s="1"/>
    </row>
    <row r="22" ht="27" customHeight="1" spans="1:10">
      <c r="A22" s="11"/>
      <c r="B22" s="54"/>
      <c r="C22" s="14" t="s">
        <v>53</v>
      </c>
      <c r="D22" s="53" t="s">
        <v>54</v>
      </c>
      <c r="E22" s="48" t="s">
        <v>55</v>
      </c>
      <c r="F22" s="42">
        <v>1</v>
      </c>
      <c r="G22" s="11">
        <v>15</v>
      </c>
      <c r="H22" s="11">
        <v>15</v>
      </c>
      <c r="I22" s="67"/>
      <c r="J22" s="1"/>
    </row>
    <row r="23" ht="37.05" customHeight="1" spans="1:10">
      <c r="A23" s="11"/>
      <c r="B23" s="14" t="s">
        <v>56</v>
      </c>
      <c r="C23" s="14" t="s">
        <v>57</v>
      </c>
      <c r="D23" s="53" t="s">
        <v>58</v>
      </c>
      <c r="E23" s="48" t="s">
        <v>59</v>
      </c>
      <c r="F23" s="42">
        <v>1</v>
      </c>
      <c r="G23" s="14">
        <v>10</v>
      </c>
      <c r="H23" s="14">
        <v>10</v>
      </c>
      <c r="I23" s="67"/>
      <c r="J23" s="1"/>
    </row>
    <row r="24" customHeight="1" spans="1:10">
      <c r="A24" s="55" t="s">
        <v>60</v>
      </c>
      <c r="B24" s="56"/>
      <c r="C24" s="56"/>
      <c r="D24" s="56"/>
      <c r="E24" s="56"/>
      <c r="F24" s="57"/>
      <c r="G24" s="58">
        <f>G7+SUM(G14:G23)</f>
        <v>100</v>
      </c>
      <c r="H24" s="59">
        <f>I7+SUM(H14:H23)</f>
        <v>100</v>
      </c>
      <c r="I24" s="68"/>
      <c r="J24" s="1"/>
    </row>
    <row r="25" ht="15" customHeight="1" spans="1:10">
      <c r="A25" s="60" t="s">
        <v>61</v>
      </c>
      <c r="B25" s="60"/>
      <c r="C25" s="9"/>
      <c r="D25" s="9"/>
      <c r="E25" s="60"/>
      <c r="F25" s="9"/>
      <c r="G25" s="9"/>
      <c r="H25" s="61"/>
      <c r="I25" s="61"/>
      <c r="J25" s="69"/>
    </row>
    <row r="26" ht="68" customHeight="1" spans="1:10">
      <c r="A26" s="60" t="s">
        <v>62</v>
      </c>
      <c r="B26" s="60"/>
      <c r="C26" s="9"/>
      <c r="D26" s="9"/>
      <c r="E26" s="60"/>
      <c r="F26" s="9"/>
      <c r="G26" s="9"/>
      <c r="H26" s="61"/>
      <c r="I26" s="61"/>
      <c r="J26" s="69"/>
    </row>
    <row r="27" ht="15" customHeight="1" spans="1:10">
      <c r="A27" s="60" t="s">
        <v>63</v>
      </c>
      <c r="B27" s="60"/>
      <c r="C27" s="9"/>
      <c r="D27" s="9"/>
      <c r="E27" s="60"/>
      <c r="F27" s="9"/>
      <c r="G27" s="9"/>
      <c r="H27" s="61"/>
      <c r="I27" s="61"/>
      <c r="J27" s="69"/>
    </row>
    <row r="28" ht="15" customHeight="1" spans="1:10">
      <c r="A28" s="60" t="s">
        <v>64</v>
      </c>
      <c r="B28" s="60"/>
      <c r="C28" s="9"/>
      <c r="D28" s="9"/>
      <c r="E28" s="60"/>
      <c r="F28" s="9"/>
      <c r="G28" s="9"/>
      <c r="H28" s="61"/>
      <c r="I28" s="61"/>
      <c r="J28" s="70"/>
    </row>
    <row r="29" ht="13.5" spans="1:10">
      <c r="A29" s="60"/>
      <c r="B29" s="60"/>
      <c r="C29" s="9"/>
      <c r="D29" s="9"/>
      <c r="E29" s="60"/>
      <c r="F29" s="9"/>
      <c r="G29" s="9"/>
      <c r="H29" s="61"/>
      <c r="I29" s="61"/>
      <c r="J29" s="70"/>
    </row>
    <row r="30" spans="10:10">
      <c r="J30" s="70"/>
    </row>
    <row r="31" spans="10:10">
      <c r="J31" s="69"/>
    </row>
    <row r="32" spans="10:10">
      <c r="J32" s="69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  <mergeCell ref="C15:C17"/>
    <mergeCell ref="C18:C19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scale="70" orientation="portrait" horizontalDpi="300" verticalDpi="300"/>
  <headerFooter/>
  <ignoredErrors>
    <ignoredError sqref="E15 E16:E17 E19 E22:E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2022-01-18T02:26:34Z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