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definedNames>
    <definedName name="_xlnm.Print_Area" localSheetId="0">项目支出绩效自评表 !$A$1:$I$37</definedName>
  </definedNames>
  <calcPr calcId="144525"/>
</workbook>
</file>

<file path=xl/sharedStrings.xml><?xml version="1.0" encoding="utf-8"?>
<sst xmlns="http://schemas.openxmlformats.org/spreadsheetml/2006/main" count="101" uniqueCount="88">
  <si>
    <t>项目支出绩效自评表 </t>
  </si>
  <si>
    <t>（2021年度）</t>
  </si>
  <si>
    <t>项目名称</t>
  </si>
  <si>
    <t>2021年军休活动中心运维保障项目</t>
  </si>
  <si>
    <t>主管部门</t>
  </si>
  <si>
    <t>北京市退役军人事务局</t>
  </si>
  <si>
    <t>实施单位</t>
  </si>
  <si>
    <t>北京市军队离休退休干部活动中心</t>
  </si>
  <si>
    <t>项目负责人</t>
  </si>
  <si>
    <t>赵克强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</si>
  <si>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</si>
  <si>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</si>
  <si>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</si>
  <si>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</si>
  <si>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</si>
  <si>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</si>
  <si>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</si>
  <si>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</si>
  <si>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</si>
  <si>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</si>
  <si>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</si>
  <si>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</si>
  <si>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</si>
  <si>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</si>
  <si>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</si>
  <si>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一、满足北京市军休安置事务中心医疗保障机构办公使用需要
覆盖目标：大柳树路19号南楼三层，西楼三层及北楼三层全部用户，包含市军休安置事务中心医疗保障机构办公室，服务大厅及会议室等。
二、保障活动中心楼宇基础设备设施安全正常运转，保障军休干部各项活动正常运行。（2）根据相关安全生产管理文件及主管部门要求。（3）百分之百安全生产无责任事故。</t>
  </si>
  <si>
    <t>截止12月31日整体绩效目标已完成，保障大柳树军休干部持卡就医实时结算工作顺利进行，和活动中心楼宇基础设备设施安全正常运转。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</si>
  <si>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</si>
  <si>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</si>
  <si>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</si>
  <si>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</si>
  <si>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</si>
  <si>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</si>
  <si>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</si>
  <si>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</si>
  <si>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</si>
  <si>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</si>
  <si>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保障服务工作人员正常办公</t>
  </si>
  <si>
    <t>26人</t>
  </si>
  <si>
    <t>接待军休干部医疗报销</t>
  </si>
  <si>
    <t>全市纳入医疗报销管理的军休干部</t>
  </si>
  <si>
    <t>水箱水库清洗</t>
  </si>
  <si>
    <t>2台</t>
  </si>
  <si>
    <t>自动门维修保养</t>
  </si>
  <si>
    <t>12次（每月1次）</t>
  </si>
  <si>
    <t>电子门锁维修保养</t>
  </si>
  <si>
    <t>把电子门锁每月1次维保。</t>
  </si>
  <si>
    <t>12次</t>
  </si>
  <si>
    <t>中央空调风道清洗</t>
  </si>
  <si>
    <t>风道3656米</t>
  </si>
  <si>
    <t>风机</t>
  </si>
  <si>
    <t>159台</t>
  </si>
  <si>
    <t>新风机组</t>
  </si>
  <si>
    <t>9台</t>
  </si>
  <si>
    <t>冷却塔维保</t>
  </si>
  <si>
    <t>2台，每台5次</t>
  </si>
  <si>
    <t>空调主机维保</t>
  </si>
  <si>
    <t>电梯维保</t>
  </si>
  <si>
    <t>8部电梯（每部12次）</t>
  </si>
  <si>
    <t>化粪池及隔油池清掏</t>
  </si>
  <si>
    <t>化粪池12次，隔油池12次。</t>
  </si>
  <si>
    <t>质量指标</t>
  </si>
  <si>
    <t>做好全市军休干部医疗服务接待等工作</t>
  </si>
  <si>
    <t>确保军休干部快捷、便利办里医疗报销</t>
  </si>
  <si>
    <t>时效指标</t>
  </si>
  <si>
    <t>按照签订物业合同定期结算</t>
  </si>
  <si>
    <t>物业合同拆分为物业服务合同和安保服务合同4月签订物业合同</t>
  </si>
  <si>
    <t>4/7/10月份分三次支付</t>
  </si>
  <si>
    <t>水、电费等</t>
  </si>
  <si>
    <t>按照计划执行</t>
  </si>
  <si>
    <t>成本指标</t>
  </si>
  <si>
    <t>活动中心维修维护项目控制数</t>
  </si>
  <si>
    <t>结算办公环境维护费用</t>
  </si>
  <si>
    <t>全年不超过136.503064万元</t>
  </si>
  <si>
    <t>灭火器新购不用年检，垃圾清运实际时间不满一年，核减部分经费，燃气报警本年度保修范围，不用签订维保，食堂6月1日新开办，根据要求每2月清洗一次，共需清洗3次，故油烟清洗减少3次，物业管理从4月1日开始服务，故1至3月份费用核减。</t>
  </si>
  <si>
    <t>效益指标
（30分）</t>
  </si>
  <si>
    <t>社会效益指标</t>
  </si>
  <si>
    <t>军休干部持卡就医实时结算</t>
  </si>
  <si>
    <t>维护军休干部持卡就医实时结算中心办公环境，提升工作人员满意度。保障军休干部就医便捷，结算中心办公环境得到提升</t>
  </si>
  <si>
    <t>维护军休干部持卡就医实时结算中心办公环境，提升工作人员满意度。保障军休干部就医便捷，结算中心办公环境得到提升。</t>
  </si>
  <si>
    <t>满意度指标（10分）</t>
  </si>
  <si>
    <t>服务对象满意度指标</t>
  </si>
  <si>
    <t>军休干部持卡就医实时结算中心工作人员满意度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</si>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</sst>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176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,##0.00_ "/>
    <numFmt numFmtId="178" formatCode="0.000000_);[Red]\(0.000000\)"/>
    <numFmt numFmtId="179" formatCode="0.00_ "/>
    <numFmt numFmtId="180" formatCode="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9" fontId="2" fillId="0" borderId="7" xfId="11" applyNumberFormat="1" applyFont="1" applyFill="1" applyBorder="1" applyAlignment="1">
      <alignment horizontal="center" vertical="center" wrapText="1"/>
    </xf>
    <xf numFmtId="9" fontId="2" fillId="0" borderId="7" xfId="1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7" xfId="49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57" fontId="2" fillId="0" borderId="7" xfId="49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178" fontId="2" fillId="0" borderId="7" xfId="4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10" fontId="6" fillId="2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vertical="center" wrapText="1"/>
    </xf>
    <xf numFmtId="177" fontId="1" fillId="2" borderId="0" xfId="0" applyNumberFormat="1" applyFont="1" applyFill="1" applyBorder="1" applyAlignment="1">
      <alignment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topLeftCell="A31" workbookViewId="0">
      <selection activeCell="K33" sqref="K33"/>
    </sheetView>
  </sheetViews>
  <sheetFormatPr defaultColWidth="9.86666666666667" defaultRowHeight="14.25"/>
  <cols>
    <col min="1" max="1" width="10.025" style="1" customWidth="1"/>
    <col min="2" max="2" width="10.5583333333333" style="1" customWidth="1"/>
    <col min="3" max="3" width="8.6" style="2" customWidth="1"/>
    <col min="4" max="4" width="17.2666666666667" style="2" customWidth="1"/>
    <col min="5" max="5" width="17.7333333333333" style="1" customWidth="1"/>
    <col min="6" max="6" width="22.3083333333333" style="3" customWidth="1"/>
    <col min="7" max="7" width="9.23333333333333" style="3" customWidth="1"/>
    <col min="8" max="8" width="8.16666666666667" style="4" customWidth="1"/>
    <col min="9" max="9" width="18.3916666666667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51"/>
    </row>
    <row r="5" ht="19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>
        <v>18514494199</v>
      </c>
      <c r="H5" s="14"/>
      <c r="I5" s="51"/>
    </row>
    <row r="6" ht="36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52" t="s">
        <v>17</v>
      </c>
      <c r="J6" s="1"/>
    </row>
    <row r="7" ht="15.95" customHeight="1" spans="1:10">
      <c r="A7" s="17"/>
      <c r="B7" s="18" t="s">
        <v>18</v>
      </c>
      <c r="C7" s="18"/>
      <c r="D7" s="19">
        <f>D8+D9+D10</f>
        <v>199.240977</v>
      </c>
      <c r="E7" s="19">
        <f t="shared" ref="E7:F7" si="0">E8+E9+E10</f>
        <v>165.010977</v>
      </c>
      <c r="F7" s="19">
        <f t="shared" si="0"/>
        <v>160.649944</v>
      </c>
      <c r="G7" s="15">
        <v>10</v>
      </c>
      <c r="H7" s="20">
        <f>F7/E7</f>
        <v>0.97357125520201</v>
      </c>
      <c r="I7" s="52">
        <f>G7*H7</f>
        <v>9.7357125520201</v>
      </c>
      <c r="J7" s="1"/>
    </row>
    <row r="8" ht="15.75" customHeight="1" spans="1:10">
      <c r="A8" s="17"/>
      <c r="B8" s="18" t="s">
        <v>19</v>
      </c>
      <c r="C8" s="18"/>
      <c r="D8" s="19">
        <v>197.640977</v>
      </c>
      <c r="E8" s="19">
        <v>163.410977</v>
      </c>
      <c r="F8" s="19">
        <v>159.049944</v>
      </c>
      <c r="G8" s="15"/>
      <c r="H8" s="20"/>
      <c r="I8" s="53"/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9">
        <v>1.6</v>
      </c>
      <c r="E10" s="19">
        <f>D10</f>
        <v>1.6</v>
      </c>
      <c r="F10" s="19">
        <v>1.6</v>
      </c>
      <c r="G10" s="15"/>
      <c r="H10" s="16"/>
      <c r="I10" s="16"/>
      <c r="J10" s="1"/>
    </row>
    <row r="11" ht="15.75" customHeight="1" spans="1:10">
      <c r="A11" s="11"/>
      <c r="B11" s="15" t="s">
        <v>22</v>
      </c>
      <c r="C11" s="21"/>
      <c r="D11" s="21"/>
      <c r="E11" s="22"/>
      <c r="F11" s="11" t="s">
        <v>23</v>
      </c>
      <c r="G11" s="11"/>
      <c r="H11" s="11"/>
      <c r="I11" s="11"/>
      <c r="J11" s="1"/>
    </row>
    <row r="12" ht="112" customHeight="1" spans="1:10">
      <c r="A12" s="11" t="s">
        <v>24</v>
      </c>
      <c r="B12" s="15" t="s">
        <v>25</v>
      </c>
      <c r="C12" s="21"/>
      <c r="D12" s="21"/>
      <c r="E12" s="22"/>
      <c r="F12" s="18" t="s">
        <v>26</v>
      </c>
      <c r="G12" s="18"/>
      <c r="H12" s="18"/>
      <c r="I12" s="18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3" t="s">
        <v>32</v>
      </c>
      <c r="G13" s="24" t="s">
        <v>33</v>
      </c>
      <c r="H13" s="24" t="s">
        <v>17</v>
      </c>
      <c r="I13" s="52" t="s">
        <v>34</v>
      </c>
      <c r="J13" s="1"/>
    </row>
    <row r="14" ht="24" spans="1:10">
      <c r="A14" s="11"/>
      <c r="B14" s="25" t="s">
        <v>35</v>
      </c>
      <c r="C14" s="26" t="s">
        <v>36</v>
      </c>
      <c r="D14" s="18" t="s">
        <v>37</v>
      </c>
      <c r="E14" s="23" t="s">
        <v>38</v>
      </c>
      <c r="F14" s="23" t="s">
        <v>38</v>
      </c>
      <c r="G14" s="11">
        <v>1.25</v>
      </c>
      <c r="H14" s="11">
        <v>1.25</v>
      </c>
      <c r="I14" s="54"/>
      <c r="J14" s="1"/>
    </row>
    <row r="15" ht="35" customHeight="1" spans="1:10">
      <c r="A15" s="11"/>
      <c r="B15" s="27"/>
      <c r="C15" s="28"/>
      <c r="D15" s="18" t="s">
        <v>39</v>
      </c>
      <c r="E15" s="11" t="s">
        <v>40</v>
      </c>
      <c r="F15" s="29">
        <v>1</v>
      </c>
      <c r="G15" s="11">
        <v>1.25</v>
      </c>
      <c r="H15" s="11">
        <v>1.25</v>
      </c>
      <c r="I15" s="54"/>
      <c r="J15" s="1"/>
    </row>
    <row r="16" spans="1:10">
      <c r="A16" s="11"/>
      <c r="B16" s="27"/>
      <c r="C16" s="28"/>
      <c r="D16" s="18" t="s">
        <v>41</v>
      </c>
      <c r="E16" s="23" t="s">
        <v>42</v>
      </c>
      <c r="F16" s="23" t="s">
        <v>42</v>
      </c>
      <c r="G16" s="11">
        <v>1.25</v>
      </c>
      <c r="H16" s="11">
        <v>1.25</v>
      </c>
      <c r="I16" s="54"/>
      <c r="J16" s="1"/>
    </row>
    <row r="17" spans="1:11">
      <c r="A17" s="11"/>
      <c r="B17" s="27"/>
      <c r="C17" s="28"/>
      <c r="D17" s="18" t="s">
        <v>43</v>
      </c>
      <c r="E17" s="23" t="s">
        <v>44</v>
      </c>
      <c r="F17" s="23" t="s">
        <v>44</v>
      </c>
      <c r="G17" s="11">
        <v>1.25</v>
      </c>
      <c r="H17" s="11">
        <v>1.25</v>
      </c>
      <c r="I17" s="54"/>
      <c r="J17" s="1"/>
      <c r="K17" s="1">
        <f>15/12</f>
        <v>1.25</v>
      </c>
    </row>
    <row r="18" ht="31.9" customHeight="1" spans="1:10">
      <c r="A18" s="11"/>
      <c r="B18" s="27"/>
      <c r="C18" s="28"/>
      <c r="D18" s="18" t="s">
        <v>45</v>
      </c>
      <c r="E18" s="23" t="s">
        <v>46</v>
      </c>
      <c r="F18" s="30" t="s">
        <v>47</v>
      </c>
      <c r="G18" s="11">
        <v>1.25</v>
      </c>
      <c r="H18" s="11">
        <v>1.25</v>
      </c>
      <c r="I18" s="54"/>
      <c r="J18" s="1"/>
    </row>
    <row r="19" ht="22" customHeight="1" spans="1:10">
      <c r="A19" s="11"/>
      <c r="B19" s="27"/>
      <c r="C19" s="28"/>
      <c r="D19" s="18" t="s">
        <v>48</v>
      </c>
      <c r="E19" s="11" t="s">
        <v>49</v>
      </c>
      <c r="F19" s="11" t="s">
        <v>49</v>
      </c>
      <c r="G19" s="11">
        <v>1.25</v>
      </c>
      <c r="H19" s="11">
        <v>1.25</v>
      </c>
      <c r="I19" s="54"/>
      <c r="J19" s="1"/>
    </row>
    <row r="20" ht="15" customHeight="1" spans="1:10">
      <c r="A20" s="11"/>
      <c r="B20" s="27"/>
      <c r="C20" s="28"/>
      <c r="D20" s="18" t="s">
        <v>50</v>
      </c>
      <c r="E20" s="11" t="s">
        <v>51</v>
      </c>
      <c r="F20" s="11" t="s">
        <v>51</v>
      </c>
      <c r="G20" s="11">
        <v>1.25</v>
      </c>
      <c r="H20" s="11">
        <v>1.25</v>
      </c>
      <c r="I20" s="54"/>
      <c r="J20" s="1"/>
    </row>
    <row r="21" ht="15" customHeight="1" spans="1:10">
      <c r="A21" s="11"/>
      <c r="B21" s="27"/>
      <c r="C21" s="28"/>
      <c r="D21" s="18" t="s">
        <v>52</v>
      </c>
      <c r="E21" s="11" t="s">
        <v>53</v>
      </c>
      <c r="F21" s="30" t="s">
        <v>53</v>
      </c>
      <c r="G21" s="11">
        <v>1.25</v>
      </c>
      <c r="H21" s="11">
        <v>1.25</v>
      </c>
      <c r="I21" s="54"/>
      <c r="J21" s="1"/>
    </row>
    <row r="22" spans="1:10">
      <c r="A22" s="11"/>
      <c r="B22" s="27"/>
      <c r="C22" s="28"/>
      <c r="D22" s="18" t="s">
        <v>54</v>
      </c>
      <c r="E22" s="23" t="s">
        <v>55</v>
      </c>
      <c r="F22" s="23" t="s">
        <v>55</v>
      </c>
      <c r="G22" s="11">
        <v>1.25</v>
      </c>
      <c r="H22" s="11">
        <v>1.25</v>
      </c>
      <c r="I22" s="54"/>
      <c r="J22" s="1"/>
    </row>
    <row r="23" spans="1:10">
      <c r="A23" s="11"/>
      <c r="B23" s="27"/>
      <c r="C23" s="28"/>
      <c r="D23" s="18" t="s">
        <v>56</v>
      </c>
      <c r="E23" s="23" t="s">
        <v>55</v>
      </c>
      <c r="F23" s="23" t="s">
        <v>55</v>
      </c>
      <c r="G23" s="11">
        <v>1.25</v>
      </c>
      <c r="H23" s="11">
        <v>1.25</v>
      </c>
      <c r="I23" s="54"/>
      <c r="J23" s="1"/>
    </row>
    <row r="24" ht="27" customHeight="1" spans="1:10">
      <c r="A24" s="11"/>
      <c r="B24" s="27"/>
      <c r="C24" s="28"/>
      <c r="D24" s="18" t="s">
        <v>57</v>
      </c>
      <c r="E24" s="23" t="s">
        <v>58</v>
      </c>
      <c r="F24" s="23" t="s">
        <v>58</v>
      </c>
      <c r="G24" s="11">
        <v>1.25</v>
      </c>
      <c r="H24" s="11">
        <v>1.25</v>
      </c>
      <c r="I24" s="54"/>
      <c r="J24" s="1"/>
    </row>
    <row r="25" ht="30" customHeight="1" spans="1:10">
      <c r="A25" s="11"/>
      <c r="B25" s="27"/>
      <c r="C25" s="28"/>
      <c r="D25" s="18" t="s">
        <v>59</v>
      </c>
      <c r="E25" s="30" t="s">
        <v>60</v>
      </c>
      <c r="F25" s="30" t="s">
        <v>60</v>
      </c>
      <c r="G25" s="11">
        <v>1.25</v>
      </c>
      <c r="H25" s="11">
        <v>1.25</v>
      </c>
      <c r="I25" s="54"/>
      <c r="J25" s="1"/>
    </row>
    <row r="26" ht="30" customHeight="1" spans="1:10">
      <c r="A26" s="11"/>
      <c r="B26" s="27"/>
      <c r="C26" s="31" t="s">
        <v>61</v>
      </c>
      <c r="D26" s="32" t="s">
        <v>62</v>
      </c>
      <c r="E26" s="33" t="s">
        <v>63</v>
      </c>
      <c r="F26" s="33">
        <v>1</v>
      </c>
      <c r="G26" s="34">
        <v>15</v>
      </c>
      <c r="H26" s="34">
        <v>15</v>
      </c>
      <c r="I26" s="54"/>
      <c r="J26" s="1"/>
    </row>
    <row r="27" ht="41" customHeight="1" spans="1:10">
      <c r="A27" s="11"/>
      <c r="B27" s="27"/>
      <c r="C27" s="26" t="s">
        <v>64</v>
      </c>
      <c r="D27" s="32" t="s">
        <v>65</v>
      </c>
      <c r="E27" s="35" t="s">
        <v>66</v>
      </c>
      <c r="F27" s="35" t="s">
        <v>67</v>
      </c>
      <c r="G27" s="34">
        <v>5</v>
      </c>
      <c r="H27" s="34">
        <v>5</v>
      </c>
      <c r="I27" s="54"/>
      <c r="J27" s="1"/>
    </row>
    <row r="28" ht="18" customHeight="1" spans="1:10">
      <c r="A28" s="11"/>
      <c r="B28" s="27"/>
      <c r="C28" s="36"/>
      <c r="D28" s="32" t="s">
        <v>68</v>
      </c>
      <c r="E28" s="35" t="s">
        <v>69</v>
      </c>
      <c r="F28" s="35" t="s">
        <v>69</v>
      </c>
      <c r="G28" s="34">
        <v>5</v>
      </c>
      <c r="H28" s="34">
        <v>5</v>
      </c>
      <c r="I28" s="54"/>
      <c r="J28" s="1"/>
    </row>
    <row r="29" ht="27" customHeight="1" spans="1:10">
      <c r="A29" s="11"/>
      <c r="B29" s="27"/>
      <c r="C29" s="26" t="s">
        <v>70</v>
      </c>
      <c r="D29" s="32" t="s">
        <v>71</v>
      </c>
      <c r="E29" s="37">
        <v>257468.8</v>
      </c>
      <c r="F29" s="37">
        <v>257468.8</v>
      </c>
      <c r="G29" s="34">
        <v>5</v>
      </c>
      <c r="H29" s="34">
        <v>5</v>
      </c>
      <c r="I29" s="54"/>
      <c r="J29" s="1"/>
    </row>
    <row r="30" ht="180" customHeight="1" spans="1:10">
      <c r="A30" s="11"/>
      <c r="B30" s="27"/>
      <c r="C30" s="36"/>
      <c r="D30" s="32" t="s">
        <v>72</v>
      </c>
      <c r="E30" s="37" t="s">
        <v>73</v>
      </c>
      <c r="F30" s="38">
        <v>134.903064</v>
      </c>
      <c r="G30" s="34">
        <v>5</v>
      </c>
      <c r="H30" s="34">
        <f>G30/136.503064*134.903064</f>
        <v>4.94139325693085</v>
      </c>
      <c r="I30" s="54" t="s">
        <v>74</v>
      </c>
      <c r="J30" s="1"/>
    </row>
    <row r="31" ht="85" customHeight="1" spans="1:10">
      <c r="A31" s="11"/>
      <c r="B31" s="12" t="s">
        <v>75</v>
      </c>
      <c r="C31" s="39" t="s">
        <v>76</v>
      </c>
      <c r="D31" s="40" t="s">
        <v>77</v>
      </c>
      <c r="E31" s="11" t="s">
        <v>78</v>
      </c>
      <c r="F31" s="11" t="s">
        <v>79</v>
      </c>
      <c r="G31" s="34">
        <v>30</v>
      </c>
      <c r="H31" s="34">
        <v>30</v>
      </c>
      <c r="I31" s="54"/>
      <c r="J31" s="1"/>
    </row>
    <row r="32" ht="36" spans="1:10">
      <c r="A32" s="11"/>
      <c r="B32" s="12" t="s">
        <v>80</v>
      </c>
      <c r="C32" s="12" t="s">
        <v>81</v>
      </c>
      <c r="D32" s="40" t="s">
        <v>82</v>
      </c>
      <c r="E32" s="41">
        <v>0.98</v>
      </c>
      <c r="F32" s="41">
        <v>0.98</v>
      </c>
      <c r="G32" s="34">
        <v>10</v>
      </c>
      <c r="H32" s="34">
        <v>10</v>
      </c>
      <c r="I32" s="54"/>
      <c r="J32" s="55"/>
    </row>
    <row r="33" ht="15.75" customHeight="1" spans="1:10">
      <c r="A33" s="42" t="s">
        <v>83</v>
      </c>
      <c r="B33" s="43"/>
      <c r="C33" s="43"/>
      <c r="D33" s="43"/>
      <c r="E33" s="43"/>
      <c r="F33" s="44"/>
      <c r="G33" s="45">
        <f>SUM(G14:G32)+G7</f>
        <v>100</v>
      </c>
      <c r="H33" s="45">
        <f>SUM(H14:H32)+G7</f>
        <v>99.9413932569309</v>
      </c>
      <c r="I33" s="56"/>
      <c r="J33" s="55"/>
    </row>
    <row r="34" ht="15" customHeight="1" spans="1:10">
      <c r="A34" s="46" t="s">
        <v>84</v>
      </c>
      <c r="B34" s="46"/>
      <c r="C34" s="9"/>
      <c r="D34" s="9"/>
      <c r="E34" s="46"/>
      <c r="F34" s="9"/>
      <c r="G34" s="9"/>
      <c r="H34" s="47"/>
      <c r="I34" s="47"/>
      <c r="J34" s="57"/>
    </row>
    <row r="35" ht="60" customHeight="1" spans="1:10">
      <c r="A35" s="46" t="s">
        <v>85</v>
      </c>
      <c r="B35" s="46"/>
      <c r="C35" s="9"/>
      <c r="D35" s="9"/>
      <c r="E35" s="46"/>
      <c r="F35" s="9"/>
      <c r="G35" s="9"/>
      <c r="H35" s="47"/>
      <c r="I35" s="47"/>
      <c r="J35" s="57"/>
    </row>
    <row r="36" ht="15" customHeight="1" spans="1:10">
      <c r="A36" s="46" t="s">
        <v>86</v>
      </c>
      <c r="B36" s="46"/>
      <c r="C36" s="9"/>
      <c r="D36" s="9"/>
      <c r="E36" s="46"/>
      <c r="F36" s="9"/>
      <c r="G36" s="9"/>
      <c r="H36" s="47"/>
      <c r="I36" s="47"/>
      <c r="J36" s="57"/>
    </row>
    <row r="37" ht="15" customHeight="1" spans="1:10">
      <c r="A37" s="46" t="s">
        <v>87</v>
      </c>
      <c r="B37" s="46"/>
      <c r="C37" s="9"/>
      <c r="D37" s="9"/>
      <c r="E37" s="46"/>
      <c r="F37" s="9"/>
      <c r="G37" s="9"/>
      <c r="H37" s="47"/>
      <c r="I37" s="47"/>
      <c r="J37" s="58"/>
    </row>
    <row r="38" ht="13.5" spans="1:10">
      <c r="A38" s="48"/>
      <c r="B38" s="48"/>
      <c r="C38" s="49"/>
      <c r="D38" s="49"/>
      <c r="E38" s="48"/>
      <c r="F38" s="49"/>
      <c r="G38" s="49"/>
      <c r="H38" s="50"/>
      <c r="I38" s="50"/>
      <c r="J38" s="58"/>
    </row>
    <row r="39" spans="10:10">
      <c r="J39" s="58"/>
    </row>
    <row r="40" spans="10:10">
      <c r="J40" s="57"/>
    </row>
    <row r="41" spans="10:10">
      <c r="J41" s="57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3:F33"/>
    <mergeCell ref="A34:I34"/>
    <mergeCell ref="A35:I35"/>
    <mergeCell ref="A36:I36"/>
    <mergeCell ref="A37:I37"/>
    <mergeCell ref="A38:I38"/>
    <mergeCell ref="A6:A10"/>
    <mergeCell ref="A13:A32"/>
    <mergeCell ref="B14:B30"/>
    <mergeCell ref="C14:C25"/>
    <mergeCell ref="C27:C28"/>
    <mergeCell ref="C29:C30"/>
    <mergeCell ref="J34:J35"/>
    <mergeCell ref="J40:J41"/>
  </mergeCells>
  <pageMargins left="0.747916666666667" right="0.747916666666667" top="0.984027777777778" bottom="0.984027777777778" header="0.511805555555556" footer="0.511805555555556"/>
  <pageSetup paperSize="9" scale="6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2022-01-21T07:56:29Z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64944A1DD8CF4E5B88BC41CD4436ACBC</vt:lpwstr>
  </property>
</Properties>
</file>