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<sst xmlns="http://schemas.openxmlformats.org/spreadsheetml/2006/main" count="74" uniqueCount="68">
  <si>
    <t>项目支出绩效自评表 </t>
  </si>
  <si>
    <t>（2021年度）</t>
  </si>
  <si>
    <t>项目名称</t>
  </si>
  <si>
    <t>2021年安立休养所办公设备购置费</t>
  </si>
  <si>
    <t>主管部门</t>
  </si>
  <si>
    <t>北京市退役军人事务局</t>
  </si>
  <si>
    <t>实施单位</t>
  </si>
  <si>
    <t>北京市军队离休退休干部安立休养所</t>
  </si>
  <si>
    <t>项目负责人</t>
  </si>
  <si>
    <t>王妍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</si>
  <si>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</si>
  <si>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</si>
  <si>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</si>
  <si>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</si>
  <si>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</si>
  <si>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</si>
  <si>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</si>
  <si>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</si>
  <si>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</si>
  <si>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</si>
  <si>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</si>
  <si>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</si>
  <si>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</si>
  <si>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</si>
  <si>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</si>
  <si>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通过购置类经费维护管理机构正常运转，保障各项业务顺利有序开展。</t>
  </si>
  <si>
    <t>已完成采购计划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</si>
  <si>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</si>
  <si>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</si>
  <si>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</si>
  <si>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</si>
  <si>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</si>
  <si>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</si>
  <si>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</si>
  <si>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</si>
  <si>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</si>
  <si>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</si>
  <si>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新增数量</t>
  </si>
  <si>
    <t>质量指标</t>
  </si>
  <si>
    <t>验收合格率</t>
  </si>
  <si>
    <t>设备质量</t>
  </si>
  <si>
    <t>达到国家规定标准</t>
  </si>
  <si>
    <t>时效指标</t>
  </si>
  <si>
    <t>方案制定和前期准备时间</t>
  </si>
  <si>
    <t>8月前</t>
  </si>
  <si>
    <t>招标采购时间</t>
  </si>
  <si>
    <t>2021年4月26日；2021年6月9日</t>
  </si>
  <si>
    <t>采购物品到位时间</t>
  </si>
  <si>
    <t>8月</t>
  </si>
  <si>
    <t>6月16日验收</t>
  </si>
  <si>
    <t>验收时间</t>
  </si>
  <si>
    <t>成本指标</t>
  </si>
  <si>
    <t>项目预算控制数</t>
  </si>
  <si>
    <t>40.863万</t>
  </si>
  <si>
    <t>40.7434万</t>
  </si>
  <si>
    <t>效益指标
（30分）</t>
  </si>
  <si>
    <t>社会效益指标</t>
  </si>
  <si>
    <t>履职基础、公共服务能力</t>
  </si>
  <si>
    <t>得到提升</t>
  </si>
  <si>
    <t>满意度指标（10分）</t>
  </si>
  <si>
    <t>服务对象满意度指标</t>
  </si>
  <si>
    <t>使用人员满意度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</si>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</sst>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#,##0.00_ "/>
    <numFmt numFmtId="178" formatCode="0.00_ "/>
    <numFmt numFmtId="179" formatCode="yyyy&quot;年&quot;m&quot;月&quot;d&quot;日&quot;;@"/>
    <numFmt numFmtId="180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0" fontId="6" fillId="0" borderId="1" xfId="11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J8" sqref="J8"/>
    </sheetView>
  </sheetViews>
  <sheetFormatPr defaultColWidth="9.86666666666667" defaultRowHeight="14.25"/>
  <cols>
    <col min="1" max="1" width="9.86666666666667" style="1" customWidth="1"/>
    <col min="2" max="2" width="11.2666666666667" style="1" customWidth="1"/>
    <col min="3" max="3" width="8.6" style="2" customWidth="1"/>
    <col min="4" max="4" width="11.1333333333333" style="2" customWidth="1"/>
    <col min="5" max="5" width="11.1333333333333" style="1" customWidth="1"/>
    <col min="6" max="6" width="18.3333333333333" style="3" customWidth="1"/>
    <col min="7" max="7" width="11.4" style="3" customWidth="1"/>
    <col min="8" max="8" width="8" style="4" customWidth="1"/>
    <col min="9" max="9" width="12.3333333333333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84803669</v>
      </c>
      <c r="H5" s="14"/>
      <c r="I5" s="46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47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40.863</v>
      </c>
      <c r="E7" s="19">
        <f t="shared" si="0"/>
        <v>40.863</v>
      </c>
      <c r="F7" s="19">
        <f t="shared" si="0"/>
        <v>40.7434</v>
      </c>
      <c r="G7" s="15">
        <v>10</v>
      </c>
      <c r="H7" s="20">
        <f>F7/E7</f>
        <v>0.99707314685657</v>
      </c>
      <c r="I7" s="47">
        <f>G7*H7</f>
        <v>9.9707314685657</v>
      </c>
      <c r="J7" s="1"/>
    </row>
    <row r="8" ht="15.75" customHeight="1" spans="1:10">
      <c r="A8" s="17"/>
      <c r="B8" s="18" t="s">
        <v>19</v>
      </c>
      <c r="C8" s="18"/>
      <c r="D8" s="19"/>
      <c r="E8" s="19"/>
      <c r="F8" s="19"/>
      <c r="G8" s="15"/>
      <c r="H8" s="20"/>
      <c r="I8" s="48"/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49"/>
      <c r="J9" s="1"/>
    </row>
    <row r="10" ht="15.75" customHeight="1" spans="1:10">
      <c r="A10" s="17"/>
      <c r="B10" s="18" t="s">
        <v>21</v>
      </c>
      <c r="C10" s="18"/>
      <c r="D10" s="19">
        <v>40.863</v>
      </c>
      <c r="E10" s="19">
        <f>D10</f>
        <v>40.863</v>
      </c>
      <c r="F10" s="19">
        <v>40.7434</v>
      </c>
      <c r="G10" s="15">
        <v>10</v>
      </c>
      <c r="H10" s="20">
        <f>F10/E10</f>
        <v>0.99707314685657</v>
      </c>
      <c r="I10" s="47">
        <f>G10*H10</f>
        <v>9.9707314685657</v>
      </c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54" customHeight="1" spans="1:10">
      <c r="A12" s="11" t="s">
        <v>24</v>
      </c>
      <c r="B12" s="15" t="s">
        <v>25</v>
      </c>
      <c r="C12" s="21"/>
      <c r="D12" s="21"/>
      <c r="E12" s="22"/>
      <c r="F12" s="11" t="s">
        <v>26</v>
      </c>
      <c r="G12" s="11"/>
      <c r="H12" s="11"/>
      <c r="I12" s="11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3" t="s">
        <v>32</v>
      </c>
      <c r="G13" s="24" t="s">
        <v>33</v>
      </c>
      <c r="H13" s="24" t="s">
        <v>17</v>
      </c>
      <c r="I13" s="47" t="s">
        <v>34</v>
      </c>
      <c r="J13" s="1"/>
    </row>
    <row r="14" ht="27" customHeight="1" spans="1:10">
      <c r="A14" s="11"/>
      <c r="B14" s="25" t="s">
        <v>35</v>
      </c>
      <c r="C14" s="26" t="s">
        <v>36</v>
      </c>
      <c r="D14" s="18" t="s">
        <v>37</v>
      </c>
      <c r="E14" s="11">
        <v>128</v>
      </c>
      <c r="F14" s="27">
        <v>96</v>
      </c>
      <c r="G14" s="24">
        <v>15</v>
      </c>
      <c r="H14" s="24">
        <v>15</v>
      </c>
      <c r="I14" s="50"/>
      <c r="J14" s="1"/>
    </row>
    <row r="15" ht="27" customHeight="1" spans="1:10">
      <c r="A15" s="11"/>
      <c r="B15" s="28"/>
      <c r="C15" s="29" t="s">
        <v>38</v>
      </c>
      <c r="D15" s="30" t="s">
        <v>39</v>
      </c>
      <c r="E15" s="31">
        <v>1</v>
      </c>
      <c r="F15" s="31">
        <v>1</v>
      </c>
      <c r="G15" s="32">
        <v>7.5</v>
      </c>
      <c r="H15" s="32">
        <v>7.5</v>
      </c>
      <c r="I15" s="50"/>
      <c r="J15" s="1"/>
    </row>
    <row r="16" ht="27" customHeight="1" spans="1:10">
      <c r="A16" s="11"/>
      <c r="B16" s="28"/>
      <c r="C16" s="29"/>
      <c r="D16" s="30" t="s">
        <v>40</v>
      </c>
      <c r="E16" s="31" t="s">
        <v>41</v>
      </c>
      <c r="F16" s="31" t="s">
        <v>41</v>
      </c>
      <c r="G16" s="32">
        <v>7.5</v>
      </c>
      <c r="H16" s="32">
        <v>7.5</v>
      </c>
      <c r="I16" s="50"/>
      <c r="J16" s="1"/>
    </row>
    <row r="17" ht="34.5" customHeight="1" spans="1:10">
      <c r="A17" s="11"/>
      <c r="B17" s="28"/>
      <c r="C17" s="33" t="s">
        <v>42</v>
      </c>
      <c r="D17" s="30" t="s">
        <v>43</v>
      </c>
      <c r="E17" s="27" t="s">
        <v>44</v>
      </c>
      <c r="F17" s="34">
        <v>44298</v>
      </c>
      <c r="G17" s="32">
        <v>2.5</v>
      </c>
      <c r="H17" s="32">
        <v>2.5</v>
      </c>
      <c r="I17" s="50"/>
      <c r="J17" s="1"/>
    </row>
    <row r="18" ht="27" customHeight="1" spans="1:10">
      <c r="A18" s="11"/>
      <c r="B18" s="28"/>
      <c r="C18" s="33"/>
      <c r="D18" s="30" t="s">
        <v>45</v>
      </c>
      <c r="E18" s="27" t="s">
        <v>44</v>
      </c>
      <c r="F18" s="34" t="s">
        <v>46</v>
      </c>
      <c r="G18" s="32">
        <v>2.5</v>
      </c>
      <c r="H18" s="32">
        <v>2.5</v>
      </c>
      <c r="I18" s="50"/>
      <c r="J18" s="1"/>
    </row>
    <row r="19" ht="27" customHeight="1" spans="1:10">
      <c r="A19" s="11"/>
      <c r="B19" s="28"/>
      <c r="C19" s="33"/>
      <c r="D19" s="30" t="s">
        <v>47</v>
      </c>
      <c r="E19" s="27" t="s">
        <v>48</v>
      </c>
      <c r="F19" s="35" t="s">
        <v>49</v>
      </c>
      <c r="G19" s="32">
        <v>2.5</v>
      </c>
      <c r="H19" s="32">
        <v>2.5</v>
      </c>
      <c r="I19" s="50"/>
      <c r="J19" s="1"/>
    </row>
    <row r="20" ht="27" customHeight="1" spans="1:10">
      <c r="A20" s="11"/>
      <c r="B20" s="28"/>
      <c r="C20" s="33"/>
      <c r="D20" s="30" t="s">
        <v>50</v>
      </c>
      <c r="E20" s="27" t="s">
        <v>48</v>
      </c>
      <c r="F20" s="35" t="s">
        <v>49</v>
      </c>
      <c r="G20" s="32">
        <v>2.5</v>
      </c>
      <c r="H20" s="32">
        <v>2.5</v>
      </c>
      <c r="I20" s="50"/>
      <c r="J20" s="1"/>
    </row>
    <row r="21" ht="27" customHeight="1" spans="1:10">
      <c r="A21" s="11"/>
      <c r="B21" s="28"/>
      <c r="C21" s="29" t="s">
        <v>51</v>
      </c>
      <c r="D21" s="36" t="s">
        <v>52</v>
      </c>
      <c r="E21" s="37" t="s">
        <v>53</v>
      </c>
      <c r="F21" s="11" t="s">
        <v>54</v>
      </c>
      <c r="G21" s="32">
        <v>10</v>
      </c>
      <c r="H21" s="32">
        <v>10</v>
      </c>
      <c r="I21" s="50"/>
      <c r="J21" s="1"/>
    </row>
    <row r="22" ht="27" customHeight="1" spans="1:10">
      <c r="A22" s="11"/>
      <c r="B22" s="38" t="s">
        <v>55</v>
      </c>
      <c r="C22" s="38" t="s">
        <v>56</v>
      </c>
      <c r="D22" s="39" t="s">
        <v>57</v>
      </c>
      <c r="E22" s="37" t="s">
        <v>58</v>
      </c>
      <c r="F22" s="37" t="s">
        <v>58</v>
      </c>
      <c r="G22" s="32">
        <v>30</v>
      </c>
      <c r="H22" s="32">
        <v>30</v>
      </c>
      <c r="I22" s="50"/>
      <c r="J22" s="1"/>
    </row>
    <row r="23" ht="27" customHeight="1" spans="1:10">
      <c r="A23" s="11"/>
      <c r="B23" s="38" t="s">
        <v>59</v>
      </c>
      <c r="C23" s="38" t="s">
        <v>60</v>
      </c>
      <c r="D23" s="39" t="s">
        <v>61</v>
      </c>
      <c r="E23" s="37" t="s">
        <v>62</v>
      </c>
      <c r="F23" s="31">
        <v>0.95</v>
      </c>
      <c r="G23" s="32">
        <v>10</v>
      </c>
      <c r="H23" s="32">
        <v>10</v>
      </c>
      <c r="I23" s="50"/>
      <c r="J23" s="1"/>
    </row>
    <row r="24" ht="15.75" customHeight="1" spans="1:10">
      <c r="A24" s="40" t="s">
        <v>63</v>
      </c>
      <c r="B24" s="41"/>
      <c r="C24" s="41"/>
      <c r="D24" s="41"/>
      <c r="E24" s="41"/>
      <c r="F24" s="42"/>
      <c r="G24" s="43">
        <f>G7+SUM(G14:G23)</f>
        <v>100</v>
      </c>
      <c r="H24" s="43">
        <f>I7+SUM(H14:H23)</f>
        <v>99.9707314685657</v>
      </c>
      <c r="I24" s="51"/>
      <c r="J24" s="1"/>
    </row>
    <row r="25" ht="15" customHeight="1" spans="1:10">
      <c r="A25" s="44" t="s">
        <v>64</v>
      </c>
      <c r="B25" s="44"/>
      <c r="C25" s="9"/>
      <c r="D25" s="9"/>
      <c r="E25" s="44"/>
      <c r="F25" s="9"/>
      <c r="G25" s="9"/>
      <c r="H25" s="45"/>
      <c r="I25" s="45"/>
      <c r="J25" s="52"/>
    </row>
    <row r="26" ht="68" customHeight="1" spans="1:10">
      <c r="A26" s="44" t="s">
        <v>65</v>
      </c>
      <c r="B26" s="44"/>
      <c r="C26" s="9"/>
      <c r="D26" s="9"/>
      <c r="E26" s="44"/>
      <c r="F26" s="9"/>
      <c r="G26" s="9"/>
      <c r="H26" s="45"/>
      <c r="I26" s="45"/>
      <c r="J26" s="52"/>
    </row>
    <row r="27" ht="15" customHeight="1" spans="1:10">
      <c r="A27" s="44" t="s">
        <v>66</v>
      </c>
      <c r="B27" s="44"/>
      <c r="C27" s="9"/>
      <c r="D27" s="9"/>
      <c r="E27" s="44"/>
      <c r="F27" s="9"/>
      <c r="G27" s="9"/>
      <c r="H27" s="45"/>
      <c r="I27" s="45"/>
      <c r="J27" s="52"/>
    </row>
    <row r="28" ht="15" customHeight="1" spans="1:10">
      <c r="A28" s="44" t="s">
        <v>67</v>
      </c>
      <c r="B28" s="44"/>
      <c r="C28" s="9"/>
      <c r="D28" s="9"/>
      <c r="E28" s="44"/>
      <c r="F28" s="9"/>
      <c r="G28" s="9"/>
      <c r="H28" s="45"/>
      <c r="I28" s="45"/>
      <c r="J28" s="53"/>
    </row>
    <row r="29" ht="13.5" spans="1:10">
      <c r="A29" s="44"/>
      <c r="B29" s="44"/>
      <c r="C29" s="9"/>
      <c r="D29" s="9"/>
      <c r="E29" s="44"/>
      <c r="F29" s="9"/>
      <c r="G29" s="9"/>
      <c r="H29" s="45"/>
      <c r="I29" s="45"/>
      <c r="J29" s="53"/>
    </row>
    <row r="30" spans="10:10">
      <c r="J30" s="53"/>
    </row>
    <row r="31" spans="10:10">
      <c r="J31" s="52"/>
    </row>
    <row r="32" spans="10:10">
      <c r="J32" s="52"/>
    </row>
  </sheetData>
  <mergeCells count="29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1"/>
    <mergeCell ref="C15:C16"/>
    <mergeCell ref="C17:C20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2022-01-21T02:02:55Z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