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<sst xmlns="http://schemas.openxmlformats.org/spreadsheetml/2006/main" count="66" uniqueCount="64">
  <si>
    <t>项目支出绩效自评表 </t>
  </si>
  <si>
    <t>（2021年度）</t>
  </si>
  <si>
    <t>项目名称</t>
  </si>
  <si>
    <t>2021年安园休养所车辆购车费</t>
  </si>
  <si>
    <t>主管部门</t>
  </si>
  <si>
    <t>北京市退役军人事务局</t>
  </si>
  <si>
    <t>实施单位</t>
  </si>
  <si>
    <t>北京市军队离休退休干部安园休养所</t>
  </si>
  <si>
    <t>项目负责人</t>
  </si>
  <si>
    <t>王静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</si>
  <si>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</si>
  <si>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</si>
  <si>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</si>
  <si>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</si>
  <si>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</si>
  <si>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</si>
  <si>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</si>
  <si>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</si>
  <si>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</si>
  <si>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</si>
  <si>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</si>
  <si>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</si>
  <si>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</si>
  <si>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</si>
  <si>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</si>
  <si>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根据市机关事务局《关于填报2021年市级党政机关行政事业单位公务用车更新购置计划的通知》文件精神，我单位对符合相关条件的车辆进行报废更新。</t>
  </si>
  <si>
    <t>根据市机关事务局《关于填报2021年市级党政机关行政事业单位公务用车更新购置计划的通知》文件精神，我单位对符合相关条件的车辆进行报废更新，并于2021年11月15日购置完成。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</si>
  <si>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</si>
  <si>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</si>
  <si>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</si>
  <si>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</si>
  <si>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</si>
  <si>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</si>
  <si>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</si>
  <si>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</si>
  <si>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</si>
  <si>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</si>
  <si>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车辆采购数量</t>
  </si>
  <si>
    <t>质量指标</t>
  </si>
  <si>
    <t>车辆质量合格率</t>
  </si>
  <si>
    <t>100%</t>
  </si>
  <si>
    <t>采购程序规范性</t>
  </si>
  <si>
    <t>设备到位率</t>
  </si>
  <si>
    <t>时效指标</t>
  </si>
  <si>
    <t>购置完成时间</t>
  </si>
  <si>
    <t>2021年12月底前</t>
  </si>
  <si>
    <t>预算执行率</t>
  </si>
  <si>
    <t>成本指标</t>
  </si>
  <si>
    <t>车辆采购经济性</t>
  </si>
  <si>
    <t>效益指标
（30分）</t>
  </si>
  <si>
    <t>社会效益指标</t>
  </si>
  <si>
    <t>车辆维护费用减少率</t>
  </si>
  <si>
    <t>≥5%</t>
  </si>
  <si>
    <t>可持续影响指标</t>
  </si>
  <si>
    <t>确保公务车辆正常运转情况</t>
  </si>
  <si>
    <t>满意度指标（10分）</t>
  </si>
  <si>
    <t>服务对象满意度指标</t>
  </si>
  <si>
    <t>军休干部满意度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</si>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</sst>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41" formatCode="_ * #,##0_ ;_ * \-#,##0_ ;_ * &quot;-&quot;_ ;_ @_ "/>
    <numFmt numFmtId="177" formatCode="#,##0.00_ "/>
    <numFmt numFmtId="178" formatCode="0_ "/>
    <numFmt numFmtId="179" formatCode="yyyy&quot;年&quot;m&quot;月&quot;d&quot;日&quot;;@"/>
    <numFmt numFmtId="180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10" fontId="2" fillId="0" borderId="6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6" workbookViewId="0">
      <selection activeCell="F23" sqref="F23"/>
    </sheetView>
  </sheetViews>
  <sheetFormatPr defaultColWidth="9.86666666666667" defaultRowHeight="14.25"/>
  <cols>
    <col min="1" max="1" width="7.73333333333333" style="1" customWidth="1"/>
    <col min="2" max="2" width="11.2666666666667" style="1" customWidth="1"/>
    <col min="3" max="3" width="8.6" style="2" customWidth="1"/>
    <col min="4" max="4" width="11.1333333333333" style="2" customWidth="1"/>
    <col min="5" max="5" width="11.1333333333333" style="1" customWidth="1"/>
    <col min="6" max="6" width="16.625" style="3" customWidth="1"/>
    <col min="7" max="7" width="22.2666666666667" style="3" customWidth="1"/>
    <col min="8" max="8" width="8" style="4" customWidth="1"/>
    <col min="9" max="9" width="21.1333333333333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13"/>
    </row>
    <row r="4" ht="15.75" customHeight="1" spans="1:9">
      <c r="A4" s="14" t="s">
        <v>4</v>
      </c>
      <c r="B4" s="14" t="s">
        <v>5</v>
      </c>
      <c r="C4" s="14"/>
      <c r="D4" s="14"/>
      <c r="E4" s="14"/>
      <c r="F4" s="14" t="s">
        <v>6</v>
      </c>
      <c r="G4" s="12" t="s">
        <v>7</v>
      </c>
      <c r="H4" s="13"/>
      <c r="I4" s="49"/>
    </row>
    <row r="5" ht="15.75" customHeight="1" spans="1:9">
      <c r="A5" s="14" t="s">
        <v>8</v>
      </c>
      <c r="B5" s="14" t="s">
        <v>9</v>
      </c>
      <c r="C5" s="14"/>
      <c r="D5" s="14"/>
      <c r="E5" s="14"/>
      <c r="F5" s="14" t="s">
        <v>10</v>
      </c>
      <c r="G5" s="12">
        <v>13671307934</v>
      </c>
      <c r="H5" s="13"/>
      <c r="I5" s="49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50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16.71</v>
      </c>
      <c r="E7" s="19">
        <f t="shared" si="0"/>
        <v>16.71</v>
      </c>
      <c r="F7" s="19">
        <f t="shared" si="0"/>
        <v>16.71</v>
      </c>
      <c r="G7" s="15">
        <v>10</v>
      </c>
      <c r="H7" s="20">
        <f>F7/E7</f>
        <v>1</v>
      </c>
      <c r="I7" s="50">
        <f>G7*H7</f>
        <v>10</v>
      </c>
      <c r="J7" s="1"/>
    </row>
    <row r="8" ht="15.75" customHeight="1" spans="1:10">
      <c r="A8" s="17"/>
      <c r="B8" s="18" t="s">
        <v>19</v>
      </c>
      <c r="C8" s="18"/>
      <c r="D8" s="19">
        <v>16.71</v>
      </c>
      <c r="E8" s="19">
        <f>D8</f>
        <v>16.71</v>
      </c>
      <c r="F8" s="19">
        <v>16.71</v>
      </c>
      <c r="G8" s="15">
        <v>10</v>
      </c>
      <c r="H8" s="20">
        <f>F8/E8</f>
        <v>1</v>
      </c>
      <c r="I8" s="50">
        <f>G8*H8</f>
        <v>10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9"/>
      <c r="E10" s="19"/>
      <c r="F10" s="19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1" t="s">
        <v>23</v>
      </c>
      <c r="G11" s="11"/>
      <c r="H11" s="11"/>
      <c r="I11" s="11"/>
      <c r="J11" s="1"/>
    </row>
    <row r="12" ht="54" customHeight="1" spans="1:10">
      <c r="A12" s="11" t="s">
        <v>24</v>
      </c>
      <c r="B12" s="15" t="s">
        <v>25</v>
      </c>
      <c r="C12" s="21"/>
      <c r="D12" s="21"/>
      <c r="E12" s="22"/>
      <c r="F12" s="11" t="s">
        <v>26</v>
      </c>
      <c r="G12" s="11"/>
      <c r="H12" s="11"/>
      <c r="I12" s="11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3" t="s">
        <v>32</v>
      </c>
      <c r="G13" s="24" t="s">
        <v>33</v>
      </c>
      <c r="H13" s="24" t="s">
        <v>17</v>
      </c>
      <c r="I13" s="50" t="s">
        <v>34</v>
      </c>
      <c r="J13" s="1"/>
    </row>
    <row r="14" ht="56.65" customHeight="1" spans="1:10">
      <c r="A14" s="11"/>
      <c r="B14" s="25" t="s">
        <v>35</v>
      </c>
      <c r="C14" s="26" t="s">
        <v>36</v>
      </c>
      <c r="D14" s="18" t="s">
        <v>37</v>
      </c>
      <c r="E14" s="11">
        <v>1</v>
      </c>
      <c r="F14" s="27">
        <v>1</v>
      </c>
      <c r="G14" s="11">
        <v>15</v>
      </c>
      <c r="H14" s="28">
        <f>G14</f>
        <v>15</v>
      </c>
      <c r="I14" s="51"/>
      <c r="J14" s="1"/>
    </row>
    <row r="15" ht="27" customHeight="1" spans="1:10">
      <c r="A15" s="11"/>
      <c r="B15" s="29"/>
      <c r="C15" s="30" t="s">
        <v>38</v>
      </c>
      <c r="D15" s="31" t="s">
        <v>39</v>
      </c>
      <c r="E15" s="32" t="s">
        <v>40</v>
      </c>
      <c r="F15" s="32">
        <v>1</v>
      </c>
      <c r="G15" s="14">
        <v>5</v>
      </c>
      <c r="H15" s="28">
        <f t="shared" ref="H15:H23" si="1">G15</f>
        <v>5</v>
      </c>
      <c r="I15" s="51"/>
      <c r="J15" s="1"/>
    </row>
    <row r="16" ht="27" customHeight="1" spans="1:10">
      <c r="A16" s="11"/>
      <c r="B16" s="29"/>
      <c r="C16" s="30"/>
      <c r="D16" s="31" t="s">
        <v>41</v>
      </c>
      <c r="E16" s="32">
        <v>1</v>
      </c>
      <c r="F16" s="32">
        <v>1</v>
      </c>
      <c r="G16" s="14">
        <v>5</v>
      </c>
      <c r="H16" s="28">
        <f t="shared" si="1"/>
        <v>5</v>
      </c>
      <c r="I16" s="51"/>
      <c r="J16" s="1"/>
    </row>
    <row r="17" ht="27" customHeight="1" spans="1:10">
      <c r="A17" s="11"/>
      <c r="B17" s="29"/>
      <c r="C17" s="30"/>
      <c r="D17" s="31" t="s">
        <v>42</v>
      </c>
      <c r="E17" s="32" t="s">
        <v>40</v>
      </c>
      <c r="F17" s="32">
        <v>1</v>
      </c>
      <c r="G17" s="14">
        <v>5</v>
      </c>
      <c r="H17" s="28">
        <f t="shared" si="1"/>
        <v>5</v>
      </c>
      <c r="I17" s="51"/>
      <c r="J17" s="1"/>
    </row>
    <row r="18" ht="27" customHeight="1" spans="1:10">
      <c r="A18" s="11"/>
      <c r="B18" s="29"/>
      <c r="C18" s="33" t="s">
        <v>43</v>
      </c>
      <c r="D18" s="31" t="s">
        <v>44</v>
      </c>
      <c r="E18" s="27" t="s">
        <v>45</v>
      </c>
      <c r="F18" s="34">
        <v>44515</v>
      </c>
      <c r="G18" s="14">
        <v>5</v>
      </c>
      <c r="H18" s="28">
        <f t="shared" si="1"/>
        <v>5</v>
      </c>
      <c r="I18" s="51"/>
      <c r="J18" s="1"/>
    </row>
    <row r="19" ht="27" customHeight="1" spans="1:10">
      <c r="A19" s="11"/>
      <c r="B19" s="29"/>
      <c r="C19" s="33"/>
      <c r="D19" s="31" t="s">
        <v>46</v>
      </c>
      <c r="E19" s="32">
        <v>1</v>
      </c>
      <c r="F19" s="32">
        <v>1</v>
      </c>
      <c r="G19" s="14">
        <v>5</v>
      </c>
      <c r="H19" s="28">
        <f t="shared" si="1"/>
        <v>5</v>
      </c>
      <c r="I19" s="51"/>
      <c r="J19" s="1"/>
    </row>
    <row r="20" ht="27" customHeight="1" spans="1:10">
      <c r="A20" s="11"/>
      <c r="B20" s="29"/>
      <c r="C20" s="26" t="s">
        <v>47</v>
      </c>
      <c r="D20" s="35" t="s">
        <v>48</v>
      </c>
      <c r="E20" s="36">
        <f>D7</f>
        <v>16.71</v>
      </c>
      <c r="F20" s="36">
        <v>16.71</v>
      </c>
      <c r="G20" s="14">
        <v>10</v>
      </c>
      <c r="H20" s="28">
        <f t="shared" si="1"/>
        <v>10</v>
      </c>
      <c r="I20" s="51"/>
      <c r="J20" s="1"/>
    </row>
    <row r="21" ht="27" customHeight="1" spans="1:10">
      <c r="A21" s="11"/>
      <c r="B21" s="37" t="s">
        <v>49</v>
      </c>
      <c r="C21" s="37" t="s">
        <v>50</v>
      </c>
      <c r="D21" s="38" t="s">
        <v>51</v>
      </c>
      <c r="E21" s="36" t="s">
        <v>52</v>
      </c>
      <c r="F21" s="32">
        <v>0.05</v>
      </c>
      <c r="G21" s="11">
        <v>15</v>
      </c>
      <c r="H21" s="28">
        <f t="shared" si="1"/>
        <v>15</v>
      </c>
      <c r="I21" s="51"/>
      <c r="J21" s="1"/>
    </row>
    <row r="22" ht="27" customHeight="1" spans="1:10">
      <c r="A22" s="11"/>
      <c r="B22" s="39"/>
      <c r="C22" s="14" t="s">
        <v>53</v>
      </c>
      <c r="D22" s="38" t="s">
        <v>54</v>
      </c>
      <c r="E22" s="40">
        <v>0.99</v>
      </c>
      <c r="F22" s="32">
        <v>0.99</v>
      </c>
      <c r="G22" s="11">
        <v>15</v>
      </c>
      <c r="H22" s="28">
        <f t="shared" si="1"/>
        <v>15</v>
      </c>
      <c r="I22" s="51"/>
      <c r="J22" s="1"/>
    </row>
    <row r="23" ht="37.05" customHeight="1" spans="1:10">
      <c r="A23" s="11"/>
      <c r="B23" s="14" t="s">
        <v>55</v>
      </c>
      <c r="C23" s="14" t="s">
        <v>56</v>
      </c>
      <c r="D23" s="38" t="s">
        <v>57</v>
      </c>
      <c r="E23" s="40" t="s">
        <v>58</v>
      </c>
      <c r="F23" s="41">
        <v>0.9748</v>
      </c>
      <c r="G23" s="14">
        <v>10</v>
      </c>
      <c r="H23" s="28">
        <f t="shared" si="1"/>
        <v>10</v>
      </c>
      <c r="I23" s="51"/>
      <c r="J23" s="1"/>
    </row>
    <row r="24" ht="15.75" customHeight="1" spans="1:10">
      <c r="A24" s="42" t="s">
        <v>59</v>
      </c>
      <c r="B24" s="43"/>
      <c r="C24" s="43"/>
      <c r="D24" s="43"/>
      <c r="E24" s="43"/>
      <c r="F24" s="44"/>
      <c r="G24" s="45">
        <f>G7+SUM(G14:G23)</f>
        <v>100</v>
      </c>
      <c r="H24" s="46">
        <f>I7+SUM(H14:H23)</f>
        <v>100</v>
      </c>
      <c r="I24" s="52"/>
      <c r="J24" s="1"/>
    </row>
    <row r="25" ht="15" customHeight="1" spans="1:10">
      <c r="A25" s="47" t="s">
        <v>60</v>
      </c>
      <c r="B25" s="47"/>
      <c r="C25" s="9"/>
      <c r="D25" s="9"/>
      <c r="E25" s="47"/>
      <c r="F25" s="9"/>
      <c r="G25" s="9"/>
      <c r="H25" s="48"/>
      <c r="I25" s="48"/>
      <c r="J25" s="53"/>
    </row>
    <row r="26" ht="68" customHeight="1" spans="1:10">
      <c r="A26" s="47" t="s">
        <v>61</v>
      </c>
      <c r="B26" s="47"/>
      <c r="C26" s="9"/>
      <c r="D26" s="9"/>
      <c r="E26" s="47"/>
      <c r="F26" s="9"/>
      <c r="G26" s="9"/>
      <c r="H26" s="48"/>
      <c r="I26" s="48"/>
      <c r="J26" s="53"/>
    </row>
    <row r="27" ht="15" customHeight="1" spans="1:10">
      <c r="A27" s="47" t="s">
        <v>62</v>
      </c>
      <c r="B27" s="47"/>
      <c r="C27" s="9"/>
      <c r="D27" s="9"/>
      <c r="E27" s="47"/>
      <c r="F27" s="9"/>
      <c r="G27" s="9"/>
      <c r="H27" s="48"/>
      <c r="I27" s="48"/>
      <c r="J27" s="53"/>
    </row>
    <row r="28" ht="15" customHeight="1" spans="1:10">
      <c r="A28" s="47" t="s">
        <v>63</v>
      </c>
      <c r="B28" s="47"/>
      <c r="C28" s="9"/>
      <c r="D28" s="9"/>
      <c r="E28" s="47"/>
      <c r="F28" s="9"/>
      <c r="G28" s="9"/>
      <c r="H28" s="48"/>
      <c r="I28" s="48"/>
      <c r="J28" s="54"/>
    </row>
    <row r="29" ht="13.5" spans="1:10">
      <c r="A29" s="47"/>
      <c r="B29" s="47"/>
      <c r="C29" s="9"/>
      <c r="D29" s="9"/>
      <c r="E29" s="47"/>
      <c r="F29" s="9"/>
      <c r="G29" s="9"/>
      <c r="H29" s="48"/>
      <c r="I29" s="48"/>
      <c r="J29" s="54"/>
    </row>
    <row r="30" spans="10:10">
      <c r="J30" s="54"/>
    </row>
    <row r="31" spans="10:10">
      <c r="J31" s="53"/>
    </row>
    <row r="32" spans="10:10">
      <c r="J32" s="53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B21:B22"/>
    <mergeCell ref="C15:C17"/>
    <mergeCell ref="C18:C19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  <ignoredErrors>
    <ignoredError sqref="E15 E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2022-01-19T08:08:12Z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