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项目支出绩效自评表 " sheetId="1" r:id="rId1"/>
  </sheets>
  <definedNames>
    <definedName name="_xlnm.Print_Area" localSheetId="0">项目支出绩效自评表 !$A$1:$I$34</definedName>
  </definedNames>
  <calcPr calcId="144525"/>
</workbook>
</file>

<file path=xl/sharedStrings.xml><?xml version="1.0" encoding="utf-8"?>
<sst xmlns="http://schemas.openxmlformats.org/spreadsheetml/2006/main" count="99" uniqueCount="89">
  <si>
    <t>项目支出绩效自评表 </t>
  </si>
  <si>
    <t>（2021年度）</t>
  </si>
  <si>
    <t>项目名称</t>
  </si>
  <si>
    <t>2021年龙庆峡休养所军休干部疗养经费</t>
  </si>
  <si>
    <t>主管部门</t>
  </si>
  <si>
    <t>北京市退役军人事务局</t>
  </si>
  <si>
    <t>实施单位</t>
  </si>
  <si>
    <t>北京市军队离休退休干部龙庆峡休养所</t>
  </si>
  <si>
    <t>项目负责人</t>
  </si>
  <si>
    <t>王晓波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</si>
  <si>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</si>
  <si>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</si>
  <si>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</si>
  <si>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</si>
  <si>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</si>
  <si>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</si>
  <si>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</si>
  <si>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</si>
  <si>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</si>
  <si>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</si>
  <si>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</si>
  <si>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</si>
  <si>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</si>
  <si>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</si>
  <si>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</si>
  <si>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根据《军队离休退休干部服务管理办法》规定，军休干部集中休养活动是军休干&lt;br /&gt;部安置管理工作的一项主要方式，是落实军休干部“两个待遇”重要手段，是深&lt;br /&gt;化军休服务内涵、提升军休服务水平的有效途径。&lt;br /&gt;我单位从建院开始就为军休干部提供疗养服务，本申报项目为延续性项目，经费&lt;br /&gt;主要支出项是军休干部伙食、组织文体活动及劳务人员工资福利费。该项经费由市军休办机关用部队拨付资金予以保障。</t>
  </si>
  <si>
    <t>项目共安排预算资金363.445331万元，截止到年底执行290.743843万元（含2080902款事业基金12.532289万元）项目执行进度79.99%，执行进度未能达到100％的原因：因疫情原因，项目未能按计划执行（全年计划15批，已完成9批）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</si>
  <si>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</si>
  <si>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</si>
  <si>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</si>
  <si>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</si>
  <si>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</si>
  <si>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</si>
  <si>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</si>
  <si>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</si>
  <si>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</si>
  <si>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</si>
  <si>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军休干部疗养人数</t>
  </si>
  <si>
    <t>≥1770人</t>
  </si>
  <si>
    <t>1272人</t>
  </si>
  <si>
    <t>我所在昌黎基地开展了7批840人军休干部疗养；因疫情原因，8月周初暂停昌黎基地疗养，疫情稍缓后，经事务中心批准，在京怀柔宽沟继续开展2批432疗养工作。截止到年底军休干部疗养共9批1272人。</t>
  </si>
  <si>
    <t>质量指标</t>
  </si>
  <si>
    <t>疗养军休干部 服务质量及安全</t>
  </si>
  <si>
    <t>≥99%</t>
  </si>
  <si>
    <t>时效指标</t>
  </si>
  <si>
    <t>方案制订和前期准备时间</t>
  </si>
  <si>
    <t>6月底</t>
  </si>
  <si>
    <t>6月12日完成</t>
  </si>
  <si>
    <t>招标采购时间</t>
  </si>
  <si>
    <t>采购物品到位时间</t>
  </si>
  <si>
    <t>7月底</t>
  </si>
  <si>
    <t>验收时间</t>
  </si>
  <si>
    <t>12月底</t>
  </si>
  <si>
    <t>12月31日验收</t>
  </si>
  <si>
    <t>成本指标</t>
  </si>
  <si>
    <t>伙食费</t>
  </si>
  <si>
    <t>101.965</t>
  </si>
  <si>
    <t>此项服务外包，中标单位：北京京涛物业管理有限公司，暂停昌黎疗养并终止合同，实际支付服务费161.57万元，剩余未支付经费统一用于宽沟疗养。</t>
  </si>
  <si>
    <t>年初目标设定与后期执行费用分类不一致。</t>
  </si>
  <si>
    <t>交通费</t>
  </si>
  <si>
    <t>49.5</t>
  </si>
  <si>
    <t>因疫情原因</t>
  </si>
  <si>
    <t>服务保障人员工资</t>
  </si>
  <si>
    <t>106</t>
  </si>
  <si>
    <t>景点门票</t>
  </si>
  <si>
    <t>14.7</t>
  </si>
  <si>
    <t>日杂品</t>
  </si>
  <si>
    <t>18.0668</t>
  </si>
  <si>
    <t>先进军休干部疗养</t>
  </si>
  <si>
    <t>48.9786</t>
  </si>
  <si>
    <t>因疫情原因，未开展先进军休干部疗养，经费统一用于宽沟疗养。</t>
  </si>
  <si>
    <t>其他支出</t>
  </si>
  <si>
    <t>20.656</t>
  </si>
  <si>
    <t>各项检测费、维修费等，按实际发生进行支付，剩余未支付经费统一用于宽沟疗养。</t>
  </si>
  <si>
    <t>招标服务费</t>
  </si>
  <si>
    <t>3.578931</t>
  </si>
  <si>
    <t>经费未支出，统一用于宽沟疗养。</t>
  </si>
  <si>
    <t>效益指标
（30分）</t>
  </si>
  <si>
    <t>社会效益指标</t>
  </si>
  <si>
    <t>服务质量</t>
  </si>
  <si>
    <t>得到提升</t>
  </si>
  <si>
    <t>满意度指标（10分）</t>
  </si>
  <si>
    <t>服务对象满意度指标</t>
  </si>
  <si>
    <t>军休干部满意度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</si>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</sst>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#,##0.00_ "/>
    <numFmt numFmtId="179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left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1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zoomScale="90" zoomScaleNormal="90" topLeftCell="A22" workbookViewId="0">
      <selection activeCell="I27" sqref="I27"/>
    </sheetView>
  </sheetViews>
  <sheetFormatPr defaultColWidth="9.875" defaultRowHeight="14.25"/>
  <cols>
    <col min="1" max="1" width="7.75" style="2" customWidth="1"/>
    <col min="2" max="2" width="11.25" style="2" customWidth="1"/>
    <col min="3" max="3" width="11.575" style="3" customWidth="1"/>
    <col min="4" max="4" width="14.9833333333333" style="3" customWidth="1"/>
    <col min="5" max="5" width="11.125" style="2" customWidth="1"/>
    <col min="6" max="6" width="25.9583333333333" style="4" customWidth="1"/>
    <col min="7" max="7" width="10.325" style="4" customWidth="1"/>
    <col min="8" max="8" width="11.55" style="5" customWidth="1"/>
    <col min="9" max="9" width="25.2333333333333" style="5" customWidth="1"/>
    <col min="10" max="10" width="33.125" style="6" customWidth="1"/>
    <col min="11" max="16384" width="9.875" style="2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9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11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14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3" t="s">
        <v>7</v>
      </c>
      <c r="H4" s="14"/>
      <c r="I4" s="53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3">
        <v>13711757172</v>
      </c>
      <c r="H5" s="14"/>
      <c r="I5" s="53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6" t="s">
        <v>15</v>
      </c>
      <c r="H6" s="17" t="s">
        <v>16</v>
      </c>
      <c r="I6" s="31" t="s">
        <v>17</v>
      </c>
      <c r="J6" s="2"/>
    </row>
    <row r="7" ht="15.95" customHeight="1" spans="1:10">
      <c r="A7" s="18"/>
      <c r="B7" s="19" t="s">
        <v>18</v>
      </c>
      <c r="C7" s="19"/>
      <c r="D7" s="20">
        <f t="shared" ref="D7:F7" si="0">D8+D9+D10</f>
        <v>363.445331</v>
      </c>
      <c r="E7" s="20">
        <f t="shared" si="0"/>
        <v>363.445331</v>
      </c>
      <c r="F7" s="20">
        <v>290.743843</v>
      </c>
      <c r="G7" s="16">
        <v>10</v>
      </c>
      <c r="H7" s="21">
        <f>F7/E7</f>
        <v>0.799965822094988</v>
      </c>
      <c r="I7" s="31">
        <f>G7*H7</f>
        <v>7.99965822094988</v>
      </c>
      <c r="J7" s="2"/>
    </row>
    <row r="8" ht="15.75" customHeight="1" spans="1:10">
      <c r="A8" s="18"/>
      <c r="B8" s="19" t="s">
        <v>19</v>
      </c>
      <c r="C8" s="19"/>
      <c r="D8" s="20"/>
      <c r="E8" s="20"/>
      <c r="F8" s="12"/>
      <c r="G8" s="16"/>
      <c r="H8" s="21"/>
      <c r="I8" s="54"/>
      <c r="J8" s="2"/>
    </row>
    <row r="9" ht="15.75" customHeight="1" spans="1:10">
      <c r="A9" s="18"/>
      <c r="B9" s="19" t="s">
        <v>20</v>
      </c>
      <c r="C9" s="19"/>
      <c r="D9" s="20"/>
      <c r="E9" s="20"/>
      <c r="F9" s="12"/>
      <c r="G9" s="16"/>
      <c r="H9" s="21"/>
      <c r="I9" s="55"/>
      <c r="J9" s="2"/>
    </row>
    <row r="10" ht="15.75" customHeight="1" spans="1:10">
      <c r="A10" s="18"/>
      <c r="B10" s="19" t="s">
        <v>21</v>
      </c>
      <c r="C10" s="19"/>
      <c r="D10" s="20">
        <v>363.445331</v>
      </c>
      <c r="E10" s="20">
        <f>D10</f>
        <v>363.445331</v>
      </c>
      <c r="F10" s="20">
        <v>290.743843</v>
      </c>
      <c r="G10" s="16">
        <v>10</v>
      </c>
      <c r="H10" s="21">
        <f>F10/E10</f>
        <v>0.799965822094988</v>
      </c>
      <c r="I10" s="31">
        <f>G10*H10</f>
        <v>7.99965822094988</v>
      </c>
      <c r="J10" s="2"/>
    </row>
    <row r="11" ht="15.75" customHeight="1" spans="1:10">
      <c r="A11" s="12"/>
      <c r="B11" s="16" t="s">
        <v>22</v>
      </c>
      <c r="C11" s="22"/>
      <c r="D11" s="22"/>
      <c r="E11" s="23"/>
      <c r="F11" s="16" t="s">
        <v>23</v>
      </c>
      <c r="G11" s="22"/>
      <c r="H11" s="22"/>
      <c r="I11" s="23"/>
      <c r="J11" s="2"/>
    </row>
    <row r="12" ht="103.15" customHeight="1" spans="1:10">
      <c r="A12" s="12" t="s">
        <v>24</v>
      </c>
      <c r="B12" s="16" t="s">
        <v>25</v>
      </c>
      <c r="C12" s="22"/>
      <c r="D12" s="22"/>
      <c r="E12" s="23"/>
      <c r="F12" s="24" t="s">
        <v>26</v>
      </c>
      <c r="G12" s="25"/>
      <c r="H12" s="25"/>
      <c r="I12" s="56"/>
      <c r="J12" s="2"/>
    </row>
    <row r="13" ht="24" spans="1:10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26" t="s">
        <v>32</v>
      </c>
      <c r="G13" s="27" t="s">
        <v>33</v>
      </c>
      <c r="H13" s="27" t="s">
        <v>17</v>
      </c>
      <c r="I13" s="31" t="s">
        <v>34</v>
      </c>
      <c r="J13" s="2"/>
    </row>
    <row r="14" ht="100.5" customHeight="1" spans="1:10">
      <c r="A14" s="12"/>
      <c r="B14" s="28" t="s">
        <v>35</v>
      </c>
      <c r="C14" s="29" t="s">
        <v>36</v>
      </c>
      <c r="D14" s="19" t="s">
        <v>37</v>
      </c>
      <c r="E14" s="26" t="s">
        <v>38</v>
      </c>
      <c r="F14" s="30" t="s">
        <v>39</v>
      </c>
      <c r="G14" s="27">
        <v>15</v>
      </c>
      <c r="H14" s="31">
        <f>1272/1770*G14</f>
        <v>10.7796610169492</v>
      </c>
      <c r="I14" s="57" t="s">
        <v>40</v>
      </c>
      <c r="J14" s="2"/>
    </row>
    <row r="15" ht="35" customHeight="1" spans="1:10">
      <c r="A15" s="12"/>
      <c r="B15" s="32"/>
      <c r="C15" s="33" t="s">
        <v>41</v>
      </c>
      <c r="D15" s="34" t="s">
        <v>42</v>
      </c>
      <c r="E15" s="35" t="s">
        <v>43</v>
      </c>
      <c r="F15" s="35" t="s">
        <v>43</v>
      </c>
      <c r="G15" s="36">
        <v>15</v>
      </c>
      <c r="H15" s="36">
        <v>15</v>
      </c>
      <c r="I15" s="57"/>
      <c r="J15" s="2"/>
    </row>
    <row r="16" customFormat="1" ht="25" customHeight="1" spans="1:9">
      <c r="A16" s="12"/>
      <c r="B16" s="32"/>
      <c r="C16" s="29" t="s">
        <v>44</v>
      </c>
      <c r="D16" s="34" t="s">
        <v>45</v>
      </c>
      <c r="E16" s="35" t="s">
        <v>46</v>
      </c>
      <c r="F16" s="35" t="s">
        <v>47</v>
      </c>
      <c r="G16" s="36">
        <v>3</v>
      </c>
      <c r="H16" s="36">
        <v>3</v>
      </c>
      <c r="I16" s="57"/>
    </row>
    <row r="17" customFormat="1" ht="25" customHeight="1" spans="1:9">
      <c r="A17" s="12"/>
      <c r="B17" s="32"/>
      <c r="C17" s="37"/>
      <c r="D17" s="34" t="s">
        <v>48</v>
      </c>
      <c r="E17" s="35" t="s">
        <v>46</v>
      </c>
      <c r="F17" s="35" t="s">
        <v>47</v>
      </c>
      <c r="G17" s="36">
        <v>3</v>
      </c>
      <c r="H17" s="36">
        <v>3</v>
      </c>
      <c r="I17" s="57"/>
    </row>
    <row r="18" customFormat="1" ht="25" customHeight="1" spans="1:9">
      <c r="A18" s="12"/>
      <c r="B18" s="32"/>
      <c r="C18" s="37"/>
      <c r="D18" s="34" t="s">
        <v>49</v>
      </c>
      <c r="E18" s="35" t="s">
        <v>50</v>
      </c>
      <c r="F18" s="35" t="s">
        <v>47</v>
      </c>
      <c r="G18" s="36">
        <v>2</v>
      </c>
      <c r="H18" s="36">
        <v>2</v>
      </c>
      <c r="I18" s="57"/>
    </row>
    <row r="19" s="1" customFormat="1" ht="25" customHeight="1" spans="1:10">
      <c r="A19" s="12"/>
      <c r="B19" s="32"/>
      <c r="C19" s="38"/>
      <c r="D19" s="39" t="s">
        <v>51</v>
      </c>
      <c r="E19" s="35" t="s">
        <v>52</v>
      </c>
      <c r="F19" s="35" t="s">
        <v>53</v>
      </c>
      <c r="G19" s="40">
        <v>2</v>
      </c>
      <c r="H19" s="40">
        <v>2</v>
      </c>
      <c r="I19" s="35"/>
      <c r="J19" s="35"/>
    </row>
    <row r="20" ht="72" customHeight="1" spans="1:10">
      <c r="A20" s="12"/>
      <c r="B20" s="32"/>
      <c r="C20" s="33" t="s">
        <v>54</v>
      </c>
      <c r="D20" s="34" t="s">
        <v>55</v>
      </c>
      <c r="E20" s="30" t="s">
        <v>56</v>
      </c>
      <c r="F20" s="30" t="s">
        <v>57</v>
      </c>
      <c r="G20" s="36">
        <v>1.25</v>
      </c>
      <c r="H20" s="36">
        <v>1</v>
      </c>
      <c r="I20" s="57" t="s">
        <v>58</v>
      </c>
      <c r="J20" s="2"/>
    </row>
    <row r="21" ht="27" customHeight="1" spans="1:10">
      <c r="A21" s="12"/>
      <c r="B21" s="32"/>
      <c r="C21" s="33"/>
      <c r="D21" s="34" t="s">
        <v>59</v>
      </c>
      <c r="E21" s="30" t="s">
        <v>60</v>
      </c>
      <c r="F21" s="30">
        <v>11.99</v>
      </c>
      <c r="G21" s="36">
        <v>1.25</v>
      </c>
      <c r="H21" s="36">
        <f>F21/E21*G21</f>
        <v>0.302777777777778</v>
      </c>
      <c r="I21" s="57" t="s">
        <v>61</v>
      </c>
      <c r="J21" s="2"/>
    </row>
    <row r="22" ht="76" customHeight="1" spans="1:10">
      <c r="A22" s="12"/>
      <c r="B22" s="32"/>
      <c r="C22" s="33"/>
      <c r="D22" s="34" t="s">
        <v>62</v>
      </c>
      <c r="E22" s="30" t="s">
        <v>63</v>
      </c>
      <c r="F22" s="30" t="s">
        <v>57</v>
      </c>
      <c r="G22" s="36">
        <v>1.25</v>
      </c>
      <c r="H22" s="36">
        <v>1</v>
      </c>
      <c r="I22" s="57" t="s">
        <v>58</v>
      </c>
      <c r="J22" s="2"/>
    </row>
    <row r="23" ht="20" customHeight="1" spans="1:10">
      <c r="A23" s="12"/>
      <c r="B23" s="32"/>
      <c r="C23" s="33"/>
      <c r="D23" s="34" t="s">
        <v>64</v>
      </c>
      <c r="E23" s="30" t="s">
        <v>65</v>
      </c>
      <c r="F23" s="30">
        <v>4</v>
      </c>
      <c r="G23" s="36">
        <v>1.25</v>
      </c>
      <c r="H23" s="36">
        <f>F23/E23*G23</f>
        <v>0.340136054421769</v>
      </c>
      <c r="I23" s="57" t="s">
        <v>61</v>
      </c>
      <c r="J23" s="2"/>
    </row>
    <row r="24" ht="20" customHeight="1" spans="1:10">
      <c r="A24" s="12"/>
      <c r="B24" s="32"/>
      <c r="C24" s="33"/>
      <c r="D24" s="34" t="s">
        <v>66</v>
      </c>
      <c r="E24" s="30" t="s">
        <v>67</v>
      </c>
      <c r="F24" s="30">
        <v>15.6</v>
      </c>
      <c r="G24" s="36">
        <v>1.25</v>
      </c>
      <c r="H24" s="36">
        <f>F24/E24*G24</f>
        <v>1.07932782783891</v>
      </c>
      <c r="I24" s="57" t="s">
        <v>61</v>
      </c>
      <c r="J24" s="2"/>
    </row>
    <row r="25" ht="44.25" customHeight="1" spans="1:10">
      <c r="A25" s="12"/>
      <c r="B25" s="32"/>
      <c r="C25" s="33"/>
      <c r="D25" s="34" t="s">
        <v>68</v>
      </c>
      <c r="E25" s="30" t="s">
        <v>69</v>
      </c>
      <c r="F25" s="12">
        <v>0</v>
      </c>
      <c r="G25" s="36">
        <v>1.25</v>
      </c>
      <c r="H25" s="36">
        <v>0</v>
      </c>
      <c r="I25" s="19" t="s">
        <v>70</v>
      </c>
      <c r="J25" s="2"/>
    </row>
    <row r="26" ht="41.25" customHeight="1" spans="1:10">
      <c r="A26" s="12"/>
      <c r="B26" s="32"/>
      <c r="C26" s="33"/>
      <c r="D26" s="34" t="s">
        <v>71</v>
      </c>
      <c r="E26" s="30" t="s">
        <v>72</v>
      </c>
      <c r="F26" s="12">
        <v>13.35</v>
      </c>
      <c r="G26" s="36">
        <v>1.25</v>
      </c>
      <c r="H26" s="36">
        <f>F26/E26*G26</f>
        <v>0.807876646010844</v>
      </c>
      <c r="I26" s="19" t="s">
        <v>73</v>
      </c>
      <c r="J26" s="2"/>
    </row>
    <row r="27" ht="27" customHeight="1" spans="1:10">
      <c r="A27" s="12"/>
      <c r="B27" s="32"/>
      <c r="C27" s="33"/>
      <c r="D27" s="41" t="s">
        <v>74</v>
      </c>
      <c r="E27" s="42" t="s">
        <v>75</v>
      </c>
      <c r="F27" s="12">
        <v>0</v>
      </c>
      <c r="G27" s="36">
        <v>1.25</v>
      </c>
      <c r="H27" s="36">
        <v>0</v>
      </c>
      <c r="I27" s="19" t="s">
        <v>76</v>
      </c>
      <c r="J27" s="2"/>
    </row>
    <row r="28" ht="24" customHeight="1" spans="1:10">
      <c r="A28" s="12"/>
      <c r="B28" s="43" t="s">
        <v>77</v>
      </c>
      <c r="C28" s="43" t="s">
        <v>78</v>
      </c>
      <c r="D28" s="44" t="s">
        <v>79</v>
      </c>
      <c r="E28" s="42" t="s">
        <v>80</v>
      </c>
      <c r="F28" s="42" t="s">
        <v>80</v>
      </c>
      <c r="G28" s="36">
        <v>30</v>
      </c>
      <c r="H28" s="36">
        <v>30</v>
      </c>
      <c r="I28" s="57"/>
      <c r="J28" s="2"/>
    </row>
    <row r="29" ht="33" customHeight="1" spans="1:10">
      <c r="A29" s="12"/>
      <c r="B29" s="15" t="s">
        <v>81</v>
      </c>
      <c r="C29" s="15" t="s">
        <v>82</v>
      </c>
      <c r="D29" s="44" t="s">
        <v>83</v>
      </c>
      <c r="E29" s="45">
        <v>1</v>
      </c>
      <c r="F29" s="45">
        <v>1</v>
      </c>
      <c r="G29" s="36">
        <v>10</v>
      </c>
      <c r="H29" s="36">
        <v>10</v>
      </c>
      <c r="I29" s="57"/>
      <c r="J29" s="2"/>
    </row>
    <row r="30" ht="15.75" customHeight="1" spans="1:10">
      <c r="A30" s="46" t="s">
        <v>84</v>
      </c>
      <c r="B30" s="47"/>
      <c r="C30" s="47"/>
      <c r="D30" s="47"/>
      <c r="E30" s="47"/>
      <c r="F30" s="48"/>
      <c r="G30" s="49">
        <f>G7+SUM(G14:G29)</f>
        <v>100</v>
      </c>
      <c r="H30" s="50">
        <f>I7+SUM(H14:H29)</f>
        <v>88.3094375439483</v>
      </c>
      <c r="I30" s="58"/>
      <c r="J30" s="2"/>
    </row>
    <row r="31" ht="15" customHeight="1" spans="1:10">
      <c r="A31" s="51" t="s">
        <v>85</v>
      </c>
      <c r="B31" s="51"/>
      <c r="C31" s="10"/>
      <c r="D31" s="10"/>
      <c r="E31" s="51"/>
      <c r="F31" s="10"/>
      <c r="G31" s="10"/>
      <c r="H31" s="52"/>
      <c r="I31" s="52"/>
      <c r="J31" s="59"/>
    </row>
    <row r="32" ht="60" customHeight="1" spans="1:10">
      <c r="A32" s="51" t="s">
        <v>86</v>
      </c>
      <c r="B32" s="51"/>
      <c r="C32" s="10"/>
      <c r="D32" s="10"/>
      <c r="E32" s="51"/>
      <c r="F32" s="10"/>
      <c r="G32" s="10"/>
      <c r="H32" s="52"/>
      <c r="I32" s="52"/>
      <c r="J32" s="59"/>
    </row>
    <row r="33" ht="15" customHeight="1" spans="1:10">
      <c r="A33" s="51" t="s">
        <v>87</v>
      </c>
      <c r="B33" s="51"/>
      <c r="C33" s="10"/>
      <c r="D33" s="10"/>
      <c r="E33" s="51"/>
      <c r="F33" s="10"/>
      <c r="G33" s="10"/>
      <c r="H33" s="52"/>
      <c r="I33" s="52"/>
      <c r="J33" s="59"/>
    </row>
    <row r="34" ht="15" customHeight="1" spans="1:10">
      <c r="A34" s="51" t="s">
        <v>88</v>
      </c>
      <c r="B34" s="51"/>
      <c r="C34" s="10"/>
      <c r="D34" s="10"/>
      <c r="E34" s="51"/>
      <c r="F34" s="10"/>
      <c r="G34" s="10"/>
      <c r="H34" s="52"/>
      <c r="I34" s="52"/>
      <c r="J34" s="60"/>
    </row>
    <row r="35" ht="13.5" spans="1:10">
      <c r="A35" s="51"/>
      <c r="B35" s="51"/>
      <c r="C35" s="10"/>
      <c r="D35" s="10"/>
      <c r="E35" s="51"/>
      <c r="F35" s="10"/>
      <c r="G35" s="10"/>
      <c r="H35" s="52"/>
      <c r="I35" s="52"/>
      <c r="J35" s="60"/>
    </row>
    <row r="36" spans="10:10">
      <c r="J36" s="60"/>
    </row>
    <row r="37" spans="10:10">
      <c r="J37" s="59"/>
    </row>
    <row r="38" spans="10:10">
      <c r="J38" s="59"/>
    </row>
  </sheetData>
  <mergeCells count="29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32:I32"/>
    <mergeCell ref="A33:I33"/>
    <mergeCell ref="A34:I34"/>
    <mergeCell ref="A35:I35"/>
    <mergeCell ref="A6:A10"/>
    <mergeCell ref="A13:A29"/>
    <mergeCell ref="B14:B27"/>
    <mergeCell ref="C16:C19"/>
    <mergeCell ref="C20:C27"/>
    <mergeCell ref="J31:J32"/>
    <mergeCell ref="J37:J38"/>
  </mergeCells>
  <pageMargins left="0.747916666666667" right="0.747916666666667" top="0.984027777777778" bottom="0.984027777777778" header="0.511805555555556" footer="0.511805555555556"/>
  <pageSetup paperSize="9" scale="65" orientation="portrait" horizontalDpi="300" verticalDpi="300"/>
  <headerFooter/>
  <ignoredErrors>
    <ignoredError sqref="E20:E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2022-01-19T08:15:50Z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