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<sst xmlns="http://schemas.openxmlformats.org/spreadsheetml/2006/main" count="76" uniqueCount="71">
  <si>
    <t>项目支出绩效自评表 </t>
  </si>
  <si>
    <t>（2021年度）</t>
  </si>
  <si>
    <t>项目名称</t>
  </si>
  <si>
    <t>2021年清河休养所军休干部活动设施购置</t>
  </si>
  <si>
    <t>主管部门</t>
  </si>
  <si>
    <t>北京市退役军人事务局</t>
  </si>
  <si>
    <t>实施单位</t>
  </si>
  <si>
    <t>北京市军队离休退休干部清河休养所</t>
  </si>
  <si>
    <t>项目负责人</t>
  </si>
  <si>
    <t>郑祎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</si>
  <si>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</si>
  <si>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</si>
  <si>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</si>
  <si>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</si>
  <si>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</si>
  <si>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</si>
  <si>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</si>
  <si>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</si>
  <si>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</si>
  <si>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</si>
  <si>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</si>
  <si>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</si>
  <si>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</si>
  <si>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</si>
  <si>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</si>
  <si>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共计采购办公设备47.7489万元，我所建所较早，设备老化，为改善军休干部服务场所的设施配置，更方便快捷高效的为军休干部服务，根据北京市政府采购管理、资产管理相关文件及北京市市级部门预算编报指南进行编制，从而配备基本的办公设备和军休干部活动设施。</t>
  </si>
  <si>
    <t>严格落实军休干部生活待遇有关文件，按规定的项目和标准落实执行。年初预算安排47.7489万元，其中办公设备购置27.907万元，多功能厅音视频设备19.8419万元，实际支付办公设备购置26.6121万元，执行率55.73%。未执行部分主要原因为因安宁里办公楼多功能厅改造未启动，导致本年度无法支付，待冬奥结束后，进行装修改造工程。预计2022年12月底前用自有资金采购剩余音视频设备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</si>
  <si>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</si>
  <si>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</si>
  <si>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</si>
  <si>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</si>
  <si>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</si>
  <si>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</si>
  <si>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</si>
  <si>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</si>
  <si>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</si>
  <si>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</si>
  <si>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新增数量</t>
  </si>
  <si>
    <t>37件</t>
  </si>
  <si>
    <t>13件</t>
  </si>
  <si>
    <t>质量指标</t>
  </si>
  <si>
    <t>设备质量</t>
  </si>
  <si>
    <t>达到质量要求</t>
  </si>
  <si>
    <t>验收合格率</t>
  </si>
  <si>
    <t>时效指标</t>
  </si>
  <si>
    <t>验收时间</t>
  </si>
  <si>
    <t>2021年12月-2022年12月</t>
  </si>
  <si>
    <t>招标采购时间</t>
  </si>
  <si>
    <t>2021年7-8月</t>
  </si>
  <si>
    <t>受多功能厅影响，音视频设备待2022年完成相关采购</t>
  </si>
  <si>
    <t>采购物品到位时间</t>
  </si>
  <si>
    <t>2021年10月-2022年12月</t>
  </si>
  <si>
    <t>方案制定和前期准备时间</t>
  </si>
  <si>
    <t>成本指标</t>
  </si>
  <si>
    <t>项目预算控制数</t>
  </si>
  <si>
    <t>音频设备</t>
  </si>
  <si>
    <t>19.8419万元</t>
  </si>
  <si>
    <t>办公设备</t>
  </si>
  <si>
    <t>27.907万元</t>
  </si>
  <si>
    <t>效益指标
（30分）</t>
  </si>
  <si>
    <t>社会效益指标</t>
  </si>
  <si>
    <t>履职基础、公共服务能力</t>
  </si>
  <si>
    <t>得到提升</t>
  </si>
  <si>
    <t>满意度指标（10分）</t>
  </si>
  <si>
    <t>服务对象满意度指标</t>
  </si>
  <si>
    <t>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</si>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</sst>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10">
    <numFmt numFmtId="176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  <numFmt numFmtId="178" formatCode="0.00_ "/>
    <numFmt numFmtId="179" formatCode="yyyy&quot;年&quot;m&quot;月&quot;d&quot;日&quot;;@"/>
    <numFmt numFmtId="180" formatCode="0.0000_ "/>
    <numFmt numFmtId="181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180" fontId="2" fillId="0" borderId="6" xfId="49" applyNumberFormat="1" applyFont="1" applyFill="1" applyBorder="1" applyAlignment="1">
      <alignment horizontal="center" vertical="center" wrapText="1"/>
    </xf>
    <xf numFmtId="9" fontId="2" fillId="0" borderId="6" xfId="1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horizontal="center" vertical="center" wrapText="1"/>
    </xf>
    <xf numFmtId="181" fontId="6" fillId="0" borderId="1" xfId="11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zoomScale="85" zoomScaleNormal="85" topLeftCell="A7" workbookViewId="0">
      <selection activeCell="I18" sqref="I18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8.6" style="2" customWidth="1"/>
    <col min="4" max="4" width="11.1333333333333" style="2" customWidth="1"/>
    <col min="5" max="5" width="11.1333333333333" style="1" customWidth="1"/>
    <col min="6" max="6" width="22.6666666666667" style="3" customWidth="1"/>
    <col min="7" max="7" width="23.1333333333333" style="3" customWidth="1"/>
    <col min="8" max="8" width="8" style="4" customWidth="1"/>
    <col min="9" max="9" width="18.2" style="5" customWidth="1"/>
    <col min="10" max="10" width="33.1333333333333" style="6" customWidth="1"/>
    <col min="11" max="16384" width="9.86666666666667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9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11"/>
    </row>
    <row r="3" ht="15.75" customHeight="1" spans="1:9">
      <c r="A3" s="12" t="s">
        <v>2</v>
      </c>
      <c r="B3" s="13" t="s">
        <v>3</v>
      </c>
      <c r="C3" s="13"/>
      <c r="D3" s="13"/>
      <c r="E3" s="13"/>
      <c r="F3" s="13"/>
      <c r="G3" s="13"/>
      <c r="H3" s="13"/>
      <c r="I3" s="13"/>
    </row>
    <row r="4" ht="15.75" customHeight="1" spans="1:9">
      <c r="A4" s="13" t="s">
        <v>4</v>
      </c>
      <c r="B4" s="13" t="s">
        <v>5</v>
      </c>
      <c r="C4" s="13"/>
      <c r="D4" s="13"/>
      <c r="E4" s="13"/>
      <c r="F4" s="13" t="s">
        <v>6</v>
      </c>
      <c r="G4" s="14" t="s">
        <v>7</v>
      </c>
      <c r="H4" s="15"/>
      <c r="I4" s="53"/>
    </row>
    <row r="5" ht="15.75" customHeight="1" spans="1:9">
      <c r="A5" s="13" t="s">
        <v>8</v>
      </c>
      <c r="B5" s="13" t="s">
        <v>9</v>
      </c>
      <c r="C5" s="13"/>
      <c r="D5" s="13"/>
      <c r="E5" s="13"/>
      <c r="F5" s="13" t="s">
        <v>10</v>
      </c>
      <c r="G5" s="14">
        <v>62930904</v>
      </c>
      <c r="H5" s="15"/>
      <c r="I5" s="53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6" t="s">
        <v>15</v>
      </c>
      <c r="H6" s="17" t="s">
        <v>16</v>
      </c>
      <c r="I6" s="32" t="s">
        <v>17</v>
      </c>
      <c r="J6" s="1"/>
    </row>
    <row r="7" ht="15.95" customHeight="1" spans="1:10">
      <c r="A7" s="18"/>
      <c r="B7" s="19" t="s">
        <v>18</v>
      </c>
      <c r="C7" s="19"/>
      <c r="D7" s="20">
        <f t="shared" ref="D7:F7" si="0">D8+D9+D10</f>
        <v>47.7489</v>
      </c>
      <c r="E7" s="20">
        <f t="shared" si="0"/>
        <v>47.7489</v>
      </c>
      <c r="F7" s="20">
        <f t="shared" si="0"/>
        <v>26.6121</v>
      </c>
      <c r="G7" s="16">
        <v>10</v>
      </c>
      <c r="H7" s="21">
        <f>F7/E7</f>
        <v>0.557334305083468</v>
      </c>
      <c r="I7" s="32">
        <f>G7*H7</f>
        <v>5.57334305083468</v>
      </c>
      <c r="J7" s="1"/>
    </row>
    <row r="8" ht="15.75" customHeight="1" spans="1:10">
      <c r="A8" s="18"/>
      <c r="B8" s="19" t="s">
        <v>19</v>
      </c>
      <c r="C8" s="19"/>
      <c r="D8" s="20"/>
      <c r="E8" s="20"/>
      <c r="F8" s="12"/>
      <c r="G8" s="16"/>
      <c r="H8" s="21"/>
      <c r="I8" s="54"/>
      <c r="J8" s="1"/>
    </row>
    <row r="9" ht="15.75" customHeight="1" spans="1:10">
      <c r="A9" s="18"/>
      <c r="B9" s="19" t="s">
        <v>20</v>
      </c>
      <c r="C9" s="19"/>
      <c r="D9" s="20"/>
      <c r="E9" s="20"/>
      <c r="F9" s="12"/>
      <c r="G9" s="16"/>
      <c r="H9" s="21"/>
      <c r="I9" s="55"/>
      <c r="J9" s="1"/>
    </row>
    <row r="10" ht="15.75" customHeight="1" spans="1:10">
      <c r="A10" s="18"/>
      <c r="B10" s="19" t="s">
        <v>21</v>
      </c>
      <c r="C10" s="19"/>
      <c r="D10" s="20">
        <v>47.7489</v>
      </c>
      <c r="E10" s="20">
        <f>D10</f>
        <v>47.7489</v>
      </c>
      <c r="F10" s="20">
        <v>26.6121</v>
      </c>
      <c r="G10" s="16">
        <v>10</v>
      </c>
      <c r="H10" s="21">
        <f>F10/E10</f>
        <v>0.557334305083468</v>
      </c>
      <c r="I10" s="32">
        <f>G10*H10</f>
        <v>5.57334305083468</v>
      </c>
      <c r="J10" s="1"/>
    </row>
    <row r="11" ht="15.75" customHeight="1" spans="1:10">
      <c r="A11" s="12"/>
      <c r="B11" s="16" t="s">
        <v>22</v>
      </c>
      <c r="C11" s="22"/>
      <c r="D11" s="22"/>
      <c r="E11" s="23"/>
      <c r="F11" s="16" t="s">
        <v>23</v>
      </c>
      <c r="G11" s="22"/>
      <c r="H11" s="22"/>
      <c r="I11" s="23"/>
      <c r="J11" s="1"/>
    </row>
    <row r="12" ht="104.65" customHeight="1" spans="1:10">
      <c r="A12" s="12" t="s">
        <v>24</v>
      </c>
      <c r="B12" s="24" t="s">
        <v>25</v>
      </c>
      <c r="C12" s="25"/>
      <c r="D12" s="25"/>
      <c r="E12" s="26"/>
      <c r="F12" s="24" t="s">
        <v>26</v>
      </c>
      <c r="G12" s="25"/>
      <c r="H12" s="22"/>
      <c r="I12" s="26"/>
      <c r="J12" s="1"/>
    </row>
    <row r="13" ht="24" spans="1:10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27" t="s">
        <v>32</v>
      </c>
      <c r="G13" s="28" t="s">
        <v>33</v>
      </c>
      <c r="H13" s="28" t="s">
        <v>17</v>
      </c>
      <c r="I13" s="32" t="s">
        <v>34</v>
      </c>
      <c r="J13" s="1"/>
    </row>
    <row r="14" ht="38.65" customHeight="1" spans="1:10">
      <c r="A14" s="12"/>
      <c r="B14" s="29" t="s">
        <v>35</v>
      </c>
      <c r="C14" s="30" t="s">
        <v>36</v>
      </c>
      <c r="D14" s="19" t="s">
        <v>37</v>
      </c>
      <c r="E14" s="12" t="s">
        <v>38</v>
      </c>
      <c r="F14" s="31" t="s">
        <v>39</v>
      </c>
      <c r="G14" s="12">
        <v>15</v>
      </c>
      <c r="H14" s="32">
        <f>G14*(13/37)</f>
        <v>5.27027027027027</v>
      </c>
      <c r="I14" s="56"/>
      <c r="J14" s="1"/>
    </row>
    <row r="15" ht="32.65" customHeight="1" spans="1:10">
      <c r="A15" s="12"/>
      <c r="B15" s="33"/>
      <c r="C15" s="34" t="s">
        <v>40</v>
      </c>
      <c r="D15" s="35" t="s">
        <v>41</v>
      </c>
      <c r="E15" s="36" t="s">
        <v>42</v>
      </c>
      <c r="F15" s="36" t="s">
        <v>42</v>
      </c>
      <c r="G15" s="13">
        <v>7.5</v>
      </c>
      <c r="H15" s="37">
        <f t="shared" ref="H15:H17" si="1">G15</f>
        <v>7.5</v>
      </c>
      <c r="I15" s="56"/>
      <c r="J15" s="1"/>
    </row>
    <row r="16" ht="27" customHeight="1" spans="1:10">
      <c r="A16" s="12"/>
      <c r="B16" s="33"/>
      <c r="C16" s="34"/>
      <c r="D16" s="35" t="s">
        <v>43</v>
      </c>
      <c r="E16" s="36">
        <v>1</v>
      </c>
      <c r="F16" s="36">
        <v>1</v>
      </c>
      <c r="G16" s="13">
        <v>7.5</v>
      </c>
      <c r="H16" s="37">
        <f t="shared" si="1"/>
        <v>7.5</v>
      </c>
      <c r="I16" s="56"/>
      <c r="J16" s="1"/>
    </row>
    <row r="17" ht="27" customHeight="1" spans="1:10">
      <c r="A17" s="12"/>
      <c r="B17" s="33"/>
      <c r="C17" s="38" t="s">
        <v>44</v>
      </c>
      <c r="D17" s="35" t="s">
        <v>45</v>
      </c>
      <c r="E17" s="39" t="s">
        <v>46</v>
      </c>
      <c r="F17" s="39" t="s">
        <v>46</v>
      </c>
      <c r="G17" s="13">
        <v>2.5</v>
      </c>
      <c r="H17" s="37">
        <f t="shared" si="1"/>
        <v>2.5</v>
      </c>
      <c r="I17" s="56"/>
      <c r="J17" s="57"/>
    </row>
    <row r="18" ht="36" spans="1:10">
      <c r="A18" s="12"/>
      <c r="B18" s="33"/>
      <c r="C18" s="38"/>
      <c r="D18" s="35" t="s">
        <v>47</v>
      </c>
      <c r="E18" s="39" t="s">
        <v>48</v>
      </c>
      <c r="F18" s="39">
        <v>44501</v>
      </c>
      <c r="G18" s="13">
        <v>2.5</v>
      </c>
      <c r="H18" s="37">
        <f>G18*3/4</f>
        <v>1.875</v>
      </c>
      <c r="I18" s="56" t="s">
        <v>49</v>
      </c>
      <c r="J18" s="1"/>
    </row>
    <row r="19" ht="34.5" customHeight="1" spans="1:10">
      <c r="A19" s="12"/>
      <c r="B19" s="33"/>
      <c r="C19" s="38"/>
      <c r="D19" s="35" t="s">
        <v>50</v>
      </c>
      <c r="E19" s="39" t="s">
        <v>51</v>
      </c>
      <c r="F19" s="39" t="s">
        <v>51</v>
      </c>
      <c r="G19" s="13">
        <v>2.5</v>
      </c>
      <c r="H19" s="37">
        <f t="shared" ref="H19:H25" si="2">G19</f>
        <v>2.5</v>
      </c>
      <c r="I19" s="56"/>
      <c r="J19" s="57"/>
    </row>
    <row r="20" ht="49.5" customHeight="1" spans="1:10">
      <c r="A20" s="12"/>
      <c r="B20" s="33"/>
      <c r="C20" s="38"/>
      <c r="D20" s="35" t="s">
        <v>52</v>
      </c>
      <c r="E20" s="39">
        <v>44317</v>
      </c>
      <c r="F20" s="40">
        <v>44220</v>
      </c>
      <c r="G20" s="13">
        <v>2.5</v>
      </c>
      <c r="H20" s="37">
        <f t="shared" si="2"/>
        <v>2.5</v>
      </c>
      <c r="I20" s="56"/>
      <c r="J20" s="57"/>
    </row>
    <row r="21" ht="75.75" customHeight="1" spans="1:10">
      <c r="A21" s="12"/>
      <c r="B21" s="33"/>
      <c r="C21" s="34" t="s">
        <v>53</v>
      </c>
      <c r="D21" s="35" t="s">
        <v>54</v>
      </c>
      <c r="E21" s="41">
        <v>47.7489</v>
      </c>
      <c r="F21" s="31">
        <f>F7</f>
        <v>26.6121</v>
      </c>
      <c r="G21" s="13">
        <v>4</v>
      </c>
      <c r="H21" s="37">
        <f>G21*(F21/E21)</f>
        <v>2.22933722033387</v>
      </c>
      <c r="I21" s="56"/>
      <c r="J21" s="1"/>
    </row>
    <row r="22" ht="27" customHeight="1" spans="1:10">
      <c r="A22" s="12"/>
      <c r="B22" s="33"/>
      <c r="C22" s="34"/>
      <c r="D22" s="35" t="s">
        <v>55</v>
      </c>
      <c r="E22" s="42" t="s">
        <v>56</v>
      </c>
      <c r="F22" s="31">
        <v>0</v>
      </c>
      <c r="G22" s="13">
        <v>3</v>
      </c>
      <c r="H22" s="37">
        <v>0</v>
      </c>
      <c r="I22" s="56"/>
      <c r="J22" s="1"/>
    </row>
    <row r="23" ht="27" customHeight="1" spans="1:10">
      <c r="A23" s="12"/>
      <c r="B23" s="33"/>
      <c r="C23" s="34"/>
      <c r="D23" s="35" t="s">
        <v>57</v>
      </c>
      <c r="E23" s="43" t="s">
        <v>58</v>
      </c>
      <c r="F23" s="31">
        <f>F21</f>
        <v>26.6121</v>
      </c>
      <c r="G23" s="13">
        <v>3</v>
      </c>
      <c r="H23" s="37">
        <f>G23*(F23/27.907)</f>
        <v>2.86079836600136</v>
      </c>
      <c r="I23" s="56"/>
      <c r="J23" s="1"/>
    </row>
    <row r="24" ht="27" customHeight="1" spans="1:10">
      <c r="A24" s="12"/>
      <c r="B24" s="44" t="s">
        <v>59</v>
      </c>
      <c r="C24" s="44" t="s">
        <v>60</v>
      </c>
      <c r="D24" s="45" t="s">
        <v>61</v>
      </c>
      <c r="E24" s="43" t="s">
        <v>62</v>
      </c>
      <c r="F24" s="43" t="s">
        <v>62</v>
      </c>
      <c r="G24" s="13">
        <v>30</v>
      </c>
      <c r="H24" s="37">
        <f t="shared" si="2"/>
        <v>30</v>
      </c>
      <c r="I24" s="56"/>
      <c r="J24" s="1"/>
    </row>
    <row r="25" ht="37.05" customHeight="1" spans="1:10">
      <c r="A25" s="12"/>
      <c r="B25" s="13" t="s">
        <v>63</v>
      </c>
      <c r="C25" s="13" t="s">
        <v>64</v>
      </c>
      <c r="D25" s="45" t="s">
        <v>65</v>
      </c>
      <c r="E25" s="46">
        <v>1</v>
      </c>
      <c r="F25" s="46">
        <v>1</v>
      </c>
      <c r="G25" s="13">
        <v>10</v>
      </c>
      <c r="H25" s="37">
        <f t="shared" si="2"/>
        <v>10</v>
      </c>
      <c r="I25" s="56"/>
      <c r="J25" s="1"/>
    </row>
    <row r="26" ht="15.75" customHeight="1" spans="1:10">
      <c r="A26" s="47" t="s">
        <v>66</v>
      </c>
      <c r="B26" s="48"/>
      <c r="C26" s="48"/>
      <c r="D26" s="48"/>
      <c r="E26" s="48"/>
      <c r="F26" s="49"/>
      <c r="G26" s="50">
        <f>SUM(G14:G25)+G7</f>
        <v>100</v>
      </c>
      <c r="H26" s="51">
        <f>I7+SUM(H14:H25)</f>
        <v>80.3087489074402</v>
      </c>
      <c r="I26" s="51"/>
      <c r="J26" s="1"/>
    </row>
    <row r="27" ht="15" customHeight="1" spans="1:10">
      <c r="A27" s="52" t="s">
        <v>67</v>
      </c>
      <c r="B27" s="52"/>
      <c r="C27" s="10"/>
      <c r="D27" s="10"/>
      <c r="E27" s="52"/>
      <c r="F27" s="10"/>
      <c r="G27" s="10"/>
      <c r="H27" s="11"/>
      <c r="I27" s="58"/>
      <c r="J27" s="59"/>
    </row>
    <row r="28" ht="68" customHeight="1" spans="1:10">
      <c r="A28" s="52" t="s">
        <v>68</v>
      </c>
      <c r="B28" s="52"/>
      <c r="C28" s="10"/>
      <c r="D28" s="10"/>
      <c r="E28" s="52"/>
      <c r="F28" s="10"/>
      <c r="G28" s="10"/>
      <c r="H28" s="11"/>
      <c r="I28" s="58"/>
      <c r="J28" s="59"/>
    </row>
    <row r="29" ht="15" customHeight="1" spans="1:10">
      <c r="A29" s="52" t="s">
        <v>69</v>
      </c>
      <c r="B29" s="52"/>
      <c r="C29" s="10"/>
      <c r="D29" s="10"/>
      <c r="E29" s="52"/>
      <c r="F29" s="10"/>
      <c r="G29" s="10"/>
      <c r="H29" s="11"/>
      <c r="I29" s="58"/>
      <c r="J29" s="59"/>
    </row>
    <row r="30" ht="15" customHeight="1" spans="1:10">
      <c r="A30" s="52" t="s">
        <v>70</v>
      </c>
      <c r="B30" s="52"/>
      <c r="C30" s="10"/>
      <c r="D30" s="10"/>
      <c r="E30" s="52"/>
      <c r="F30" s="10"/>
      <c r="G30" s="10"/>
      <c r="H30" s="11"/>
      <c r="I30" s="58"/>
      <c r="J30" s="60"/>
    </row>
    <row r="31" ht="13.5" spans="1:10">
      <c r="A31" s="52"/>
      <c r="B31" s="52"/>
      <c r="C31" s="10"/>
      <c r="D31" s="10"/>
      <c r="E31" s="52"/>
      <c r="F31" s="10"/>
      <c r="G31" s="10"/>
      <c r="H31" s="11"/>
      <c r="I31" s="58"/>
      <c r="J31" s="60"/>
    </row>
    <row r="32" spans="10:10">
      <c r="J32" s="60"/>
    </row>
    <row r="33" spans="10:10">
      <c r="J33" s="59"/>
    </row>
    <row r="34" spans="10:10">
      <c r="J34" s="59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3"/>
    <mergeCell ref="C15:C16"/>
    <mergeCell ref="C17:C20"/>
    <mergeCell ref="C21:C23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H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2022-01-20T13:50:01Z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