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definedNames>
    <definedName name="_xlnm.Print_Area" localSheetId="0">项目支出绩效自评表 !$A$1:$I$38</definedName>
  </definedNames>
  <calcPr calcId="144525"/>
</workbook>
</file>

<file path=xl/sharedStrings.xml><?xml version="1.0" encoding="utf-8"?>
<sst xmlns="http://schemas.openxmlformats.org/spreadsheetml/2006/main" count="105" uniqueCount="90">
  <si>
    <t>项目支出绩效自评表 </t>
  </si>
  <si>
    <t>（2021年度）</t>
  </si>
  <si>
    <t>项目名称</t>
  </si>
  <si>
    <t>2021年市军休安置事务中心信息化运维项目</t>
  </si>
  <si>
    <t>主管部门</t>
  </si>
  <si>
    <t>北京市退役军人事务局</t>
  </si>
  <si>
    <t>实施单位</t>
  </si>
  <si>
    <t>北京市军队离休退休干部安置事务中心机关</t>
  </si>
  <si>
    <t>项目负责人</t>
  </si>
  <si>
    <t>马鸣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</si>
  <si>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</si>
  <si>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</si>
  <si>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</si>
  <si>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</si>
  <si>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</si>
  <si>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</si>
  <si>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</si>
  <si>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</si>
  <si>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</si>
  <si>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</si>
  <si>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</si>
  <si>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</si>
  <si>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</si>
  <si>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</si>
  <si>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</si>
  <si>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1.完成北京市政务云租用。2.保障视频会议项目以及平台一体化项目基础设施、软件硬件正常运转，为业务开展提供支撑。3.购置信息化设备，保障军休机关网络办公系统运转。4.提高工作效率，提高社会影响力、认知度。 5.为实现军休人员信息化管理，实时掌握服务对象各项数据，准确测算生活待遇标准和经费预算。</t>
  </si>
  <si>
    <t>1.北京市政务云租用已申请预算调整，计划2022年度项目执行支出。2.保障视频会议项目以及平台一体化项目基础设施、软件硬件正常运转，为业务开展提供支撑。3.购置信息化设备，保障军休机关网络办公系统运转。4.提高工作效率，提高社会影响力、认知度。 5.为实现军休人员信息化管理，实时掌握服务对象各项数据，准确测算生活待遇标准和经费预算。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</si>
  <si>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</si>
  <si>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</si>
  <si>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</si>
  <si>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</si>
  <si>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</si>
  <si>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</si>
  <si>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</si>
  <si>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</si>
  <si>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</si>
  <si>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</si>
  <si>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视频会议硬件采购/维护数量</t>
  </si>
  <si>
    <t>15套</t>
  </si>
  <si>
    <t>一体化平台硬件采购/维护数量</t>
  </si>
  <si>
    <t>14套</t>
  </si>
  <si>
    <t>政务云硬件采购/维护数量</t>
  </si>
  <si>
    <t>12套</t>
  </si>
  <si>
    <t>该项目应在数据资源共享“上链”确认后方可申请政务云资源，待明确云计算、存储、网络等服务技术需求后，政务云租用服务项目执行。</t>
  </si>
  <si>
    <t>军休干部信息系统维护</t>
  </si>
  <si>
    <t>1项</t>
  </si>
  <si>
    <t>军休职工信息系统维护</t>
  </si>
  <si>
    <t>质量指标</t>
  </si>
  <si>
    <t>系统验收合格率</t>
  </si>
  <si>
    <t>≥95%</t>
  </si>
  <si>
    <t>系统正常运行率</t>
  </si>
  <si>
    <t>≥90%</t>
  </si>
  <si>
    <t>系统平均无故障时间</t>
  </si>
  <si>
    <t>5000小时</t>
  </si>
  <si>
    <t>系统故障率</t>
  </si>
  <si>
    <t>≤5%</t>
  </si>
  <si>
    <t>故障响应率</t>
  </si>
  <si>
    <t>≥99%</t>
  </si>
  <si>
    <t>系统故障修复响应时间</t>
  </si>
  <si>
    <t>≤2小时</t>
  </si>
  <si>
    <t>系统运行维护响应时间</t>
  </si>
  <si>
    <t>≤60分钟</t>
  </si>
  <si>
    <t>故障排除率</t>
  </si>
  <si>
    <t>时效指标</t>
  </si>
  <si>
    <t>需求方案设计时间</t>
  </si>
  <si>
    <t>当年1月前</t>
  </si>
  <si>
    <t>招标采购时间</t>
  </si>
  <si>
    <t>当年7月前</t>
  </si>
  <si>
    <t>验收时间</t>
  </si>
  <si>
    <t>当年12月前</t>
  </si>
  <si>
    <t>政务云租用服务项目应在数据资源共享“上链”确认后方可申请政务云资源，待明确云计算、存储、网络等服务技术需求后，政务云租用服务项目执行。</t>
  </si>
  <si>
    <t>成本指标</t>
  </si>
  <si>
    <t>项目预算控制数</t>
  </si>
  <si>
    <t>104.415133万元</t>
  </si>
  <si>
    <t>78.03万元</t>
  </si>
  <si>
    <t>效益指标
（30分）</t>
  </si>
  <si>
    <t>社会效益指标</t>
  </si>
  <si>
    <t>社会影响力，得到提升</t>
  </si>
  <si>
    <t>系统利用率100%</t>
  </si>
  <si>
    <t>经济效益指标</t>
  </si>
  <si>
    <t>年度维护成本增长率</t>
  </si>
  <si>
    <t>≤10%</t>
  </si>
  <si>
    <t>满意度指标（10分）</t>
  </si>
  <si>
    <t>服务对象满意度指标</t>
  </si>
  <si>
    <t>使用人员满意度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</si>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</sst>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44" formatCode="_ &quot;￥&quot;* #,##0.00_ ;_ &quot;￥&quot;* \-#,##0.00_ ;_ &quot;￥&quot;* &quot;-&quot;??_ ;_ @_ "/>
    <numFmt numFmtId="177" formatCode="0.000000"/>
    <numFmt numFmtId="178" formatCode="#,##0.00_ "/>
    <numFmt numFmtId="179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7" fillId="24" borderId="1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topLeftCell="A28" workbookViewId="0">
      <selection activeCell="I16" sqref="I16"/>
    </sheetView>
  </sheetViews>
  <sheetFormatPr defaultColWidth="9.81666666666667" defaultRowHeight="14.25"/>
  <cols>
    <col min="1" max="1" width="7.725" style="1" customWidth="1"/>
    <col min="2" max="2" width="11.2666666666667" style="1" customWidth="1"/>
    <col min="3" max="3" width="11.825" style="2" customWidth="1"/>
    <col min="4" max="4" width="18.6583333333333" style="2" customWidth="1"/>
    <col min="5" max="5" width="18.6583333333333" style="1" customWidth="1"/>
    <col min="6" max="6" width="12.8166666666667" style="3" customWidth="1"/>
    <col min="7" max="7" width="11.3666666666667" style="3" customWidth="1"/>
    <col min="8" max="8" width="8" style="4" customWidth="1"/>
    <col min="9" max="9" width="26.35" style="4" customWidth="1"/>
    <col min="10" max="10" width="33.0916666666667" style="5" customWidth="1"/>
    <col min="11" max="16384" width="9.81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3"/>
      <c r="D3" s="13"/>
      <c r="E3" s="13"/>
      <c r="F3" s="13"/>
      <c r="G3" s="13"/>
      <c r="H3" s="13"/>
      <c r="I3" s="13"/>
    </row>
    <row r="4" ht="15.75" customHeight="1" spans="1:9">
      <c r="A4" s="14" t="s">
        <v>4</v>
      </c>
      <c r="B4" s="14" t="s">
        <v>5</v>
      </c>
      <c r="C4" s="14"/>
      <c r="D4" s="14"/>
      <c r="E4" s="14"/>
      <c r="F4" s="14" t="s">
        <v>6</v>
      </c>
      <c r="G4" s="12" t="s">
        <v>7</v>
      </c>
      <c r="H4" s="13"/>
      <c r="I4" s="52"/>
    </row>
    <row r="5" ht="15.75" customHeight="1" spans="1:9">
      <c r="A5" s="14" t="s">
        <v>8</v>
      </c>
      <c r="B5" s="14" t="s">
        <v>9</v>
      </c>
      <c r="C5" s="14"/>
      <c r="D5" s="14"/>
      <c r="E5" s="14"/>
      <c r="F5" s="14" t="s">
        <v>10</v>
      </c>
      <c r="G5" s="12"/>
      <c r="H5" s="13"/>
      <c r="I5" s="5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53" t="s">
        <v>17</v>
      </c>
      <c r="J6" s="1"/>
    </row>
    <row r="7" ht="16" customHeight="1" spans="1:10">
      <c r="A7" s="17"/>
      <c r="B7" s="18" t="s">
        <v>18</v>
      </c>
      <c r="C7" s="18"/>
      <c r="D7" s="19">
        <f t="shared" ref="D7:F7" si="0">D8+D9+D10</f>
        <v>104.415133</v>
      </c>
      <c r="E7" s="19">
        <f t="shared" si="0"/>
        <v>89.421605</v>
      </c>
      <c r="F7" s="19">
        <f t="shared" si="0"/>
        <v>78.03</v>
      </c>
      <c r="G7" s="15">
        <v>10</v>
      </c>
      <c r="H7" s="20">
        <f>F7/E7</f>
        <v>0.872607911700981</v>
      </c>
      <c r="I7" s="53">
        <f>G7*H7</f>
        <v>8.72607911700981</v>
      </c>
      <c r="J7" s="1"/>
    </row>
    <row r="8" ht="15.75" customHeight="1" spans="1:10">
      <c r="A8" s="17"/>
      <c r="B8" s="18" t="s">
        <v>19</v>
      </c>
      <c r="C8" s="18"/>
      <c r="D8" s="19">
        <v>104.415133</v>
      </c>
      <c r="E8" s="19">
        <v>89.421605</v>
      </c>
      <c r="F8" s="21">
        <v>78.03</v>
      </c>
      <c r="G8" s="15">
        <v>10</v>
      </c>
      <c r="H8" s="20">
        <f>F8/E8</f>
        <v>0.872607911700981</v>
      </c>
      <c r="I8" s="53">
        <f>G8*H8</f>
        <v>8.72607911700981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9"/>
      <c r="E10" s="19"/>
      <c r="F10" s="19"/>
      <c r="G10" s="15"/>
      <c r="H10" s="16"/>
      <c r="I10" s="16"/>
      <c r="J10" s="1"/>
    </row>
    <row r="11" ht="15.75" customHeight="1" spans="1:10">
      <c r="A11" s="11"/>
      <c r="B11" s="15" t="s">
        <v>22</v>
      </c>
      <c r="C11" s="22"/>
      <c r="D11" s="22"/>
      <c r="E11" s="23"/>
      <c r="F11" s="15" t="s">
        <v>23</v>
      </c>
      <c r="G11" s="22"/>
      <c r="H11" s="22"/>
      <c r="I11" s="22"/>
      <c r="J11" s="1"/>
    </row>
    <row r="12" ht="101" customHeight="1" spans="1:10">
      <c r="A12" s="11" t="s">
        <v>24</v>
      </c>
      <c r="B12" s="24" t="s">
        <v>25</v>
      </c>
      <c r="C12" s="25"/>
      <c r="D12" s="25"/>
      <c r="E12" s="26"/>
      <c r="F12" s="24" t="s">
        <v>26</v>
      </c>
      <c r="G12" s="25"/>
      <c r="H12" s="25"/>
      <c r="I12" s="25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7" t="s">
        <v>32</v>
      </c>
      <c r="G13" s="28" t="s">
        <v>33</v>
      </c>
      <c r="H13" s="28" t="s">
        <v>17</v>
      </c>
      <c r="I13" s="53" t="s">
        <v>34</v>
      </c>
      <c r="J13" s="1"/>
    </row>
    <row r="14" ht="27" customHeight="1" spans="1:10">
      <c r="A14" s="11"/>
      <c r="B14" s="29" t="s">
        <v>35</v>
      </c>
      <c r="C14" s="30" t="s">
        <v>36</v>
      </c>
      <c r="D14" s="18" t="s">
        <v>37</v>
      </c>
      <c r="E14" s="11" t="s">
        <v>38</v>
      </c>
      <c r="F14" s="31" t="s">
        <v>38</v>
      </c>
      <c r="G14" s="11">
        <v>3</v>
      </c>
      <c r="H14" s="11">
        <v>3</v>
      </c>
      <c r="I14" s="54"/>
      <c r="J14" s="1"/>
    </row>
    <row r="15" ht="27" customHeight="1" spans="1:10">
      <c r="A15" s="11"/>
      <c r="B15" s="32"/>
      <c r="C15" s="33"/>
      <c r="D15" s="34" t="s">
        <v>39</v>
      </c>
      <c r="E15" s="11" t="s">
        <v>40</v>
      </c>
      <c r="F15" s="31" t="s">
        <v>40</v>
      </c>
      <c r="G15" s="11">
        <v>3</v>
      </c>
      <c r="H15" s="11">
        <v>3</v>
      </c>
      <c r="I15" s="54"/>
      <c r="J15" s="1"/>
    </row>
    <row r="16" ht="75" customHeight="1" spans="1:10">
      <c r="A16" s="11"/>
      <c r="B16" s="32"/>
      <c r="C16" s="33"/>
      <c r="D16" s="18" t="s">
        <v>41</v>
      </c>
      <c r="E16" s="11" t="s">
        <v>42</v>
      </c>
      <c r="F16" s="31">
        <v>0</v>
      </c>
      <c r="G16" s="11">
        <v>3</v>
      </c>
      <c r="H16" s="11">
        <v>0</v>
      </c>
      <c r="I16" s="54" t="s">
        <v>43</v>
      </c>
      <c r="J16" s="1"/>
    </row>
    <row r="17" ht="27" customHeight="1" spans="1:10">
      <c r="A17" s="11"/>
      <c r="B17" s="32"/>
      <c r="C17" s="33"/>
      <c r="D17" s="18" t="s">
        <v>44</v>
      </c>
      <c r="E17" s="11" t="s">
        <v>45</v>
      </c>
      <c r="F17" s="31" t="s">
        <v>45</v>
      </c>
      <c r="G17" s="11">
        <v>3</v>
      </c>
      <c r="H17" s="11">
        <v>3</v>
      </c>
      <c r="I17" s="54"/>
      <c r="J17" s="1"/>
    </row>
    <row r="18" ht="27" customHeight="1" spans="1:10">
      <c r="A18" s="11"/>
      <c r="B18" s="32"/>
      <c r="C18" s="33"/>
      <c r="D18" s="18" t="s">
        <v>46</v>
      </c>
      <c r="E18" s="11" t="s">
        <v>45</v>
      </c>
      <c r="F18" s="11" t="s">
        <v>45</v>
      </c>
      <c r="G18" s="11">
        <v>3</v>
      </c>
      <c r="H18" s="11">
        <v>3</v>
      </c>
      <c r="I18" s="54"/>
      <c r="J18" s="1"/>
    </row>
    <row r="19" ht="20" customHeight="1" spans="1:10">
      <c r="A19" s="11"/>
      <c r="B19" s="32"/>
      <c r="C19" s="35" t="s">
        <v>47</v>
      </c>
      <c r="D19" s="34" t="s">
        <v>48</v>
      </c>
      <c r="E19" s="36" t="s">
        <v>49</v>
      </c>
      <c r="F19" s="36">
        <v>0.95</v>
      </c>
      <c r="G19" s="11">
        <v>2</v>
      </c>
      <c r="H19" s="11">
        <v>2</v>
      </c>
      <c r="I19" s="54"/>
      <c r="J19" s="1"/>
    </row>
    <row r="20" ht="20" customHeight="1" spans="1:10">
      <c r="A20" s="11"/>
      <c r="B20" s="32"/>
      <c r="C20" s="35"/>
      <c r="D20" s="34" t="s">
        <v>50</v>
      </c>
      <c r="E20" s="36" t="s">
        <v>51</v>
      </c>
      <c r="F20" s="36">
        <v>0.9</v>
      </c>
      <c r="G20" s="11">
        <v>2</v>
      </c>
      <c r="H20" s="11">
        <v>2</v>
      </c>
      <c r="I20" s="54"/>
      <c r="J20" s="1"/>
    </row>
    <row r="21" ht="27" customHeight="1" spans="1:10">
      <c r="A21" s="11"/>
      <c r="B21" s="32"/>
      <c r="C21" s="35"/>
      <c r="D21" s="34" t="s">
        <v>52</v>
      </c>
      <c r="E21" s="36" t="s">
        <v>53</v>
      </c>
      <c r="F21" s="36" t="s">
        <v>53</v>
      </c>
      <c r="G21" s="11">
        <v>2</v>
      </c>
      <c r="H21" s="11">
        <v>2</v>
      </c>
      <c r="I21" s="54"/>
      <c r="J21" s="1"/>
    </row>
    <row r="22" ht="20" customHeight="1" spans="1:10">
      <c r="A22" s="11"/>
      <c r="B22" s="32"/>
      <c r="C22" s="35"/>
      <c r="D22" s="34" t="s">
        <v>54</v>
      </c>
      <c r="E22" s="36" t="s">
        <v>55</v>
      </c>
      <c r="F22" s="36">
        <v>0.05</v>
      </c>
      <c r="G22" s="11">
        <v>2</v>
      </c>
      <c r="H22" s="11">
        <v>2</v>
      </c>
      <c r="I22" s="54"/>
      <c r="J22" s="1"/>
    </row>
    <row r="23" ht="20" customHeight="1" spans="1:10">
      <c r="A23" s="11"/>
      <c r="B23" s="32"/>
      <c r="C23" s="35"/>
      <c r="D23" s="34" t="s">
        <v>56</v>
      </c>
      <c r="E23" s="36" t="s">
        <v>57</v>
      </c>
      <c r="F23" s="36">
        <v>0.99</v>
      </c>
      <c r="G23" s="11">
        <v>2</v>
      </c>
      <c r="H23" s="11">
        <v>2</v>
      </c>
      <c r="I23" s="54"/>
      <c r="J23" s="1"/>
    </row>
    <row r="24" ht="27" customHeight="1" spans="1:10">
      <c r="A24" s="11"/>
      <c r="B24" s="32"/>
      <c r="C24" s="35"/>
      <c r="D24" s="34" t="s">
        <v>58</v>
      </c>
      <c r="E24" s="31" t="s">
        <v>59</v>
      </c>
      <c r="F24" s="31" t="s">
        <v>59</v>
      </c>
      <c r="G24" s="11">
        <v>2</v>
      </c>
      <c r="H24" s="11">
        <v>2</v>
      </c>
      <c r="I24" s="54"/>
      <c r="J24" s="1"/>
    </row>
    <row r="25" ht="20" customHeight="1" spans="1:10">
      <c r="A25" s="11"/>
      <c r="B25" s="32"/>
      <c r="C25" s="35"/>
      <c r="D25" s="34" t="s">
        <v>60</v>
      </c>
      <c r="E25" s="31" t="s">
        <v>61</v>
      </c>
      <c r="F25" s="31" t="s">
        <v>61</v>
      </c>
      <c r="G25" s="11">
        <v>2</v>
      </c>
      <c r="H25" s="11">
        <v>2</v>
      </c>
      <c r="I25" s="54"/>
      <c r="J25" s="1"/>
    </row>
    <row r="26" ht="20" customHeight="1" spans="1:10">
      <c r="A26" s="11"/>
      <c r="B26" s="32"/>
      <c r="C26" s="35"/>
      <c r="D26" s="34" t="s">
        <v>62</v>
      </c>
      <c r="E26" s="36" t="s">
        <v>57</v>
      </c>
      <c r="F26" s="36">
        <v>0.99</v>
      </c>
      <c r="G26" s="11">
        <v>1</v>
      </c>
      <c r="H26" s="11">
        <v>1</v>
      </c>
      <c r="I26" s="54"/>
      <c r="J26" s="1"/>
    </row>
    <row r="27" ht="20" customHeight="1" spans="1:10">
      <c r="A27" s="11"/>
      <c r="B27" s="32"/>
      <c r="C27" s="33" t="s">
        <v>63</v>
      </c>
      <c r="D27" s="34" t="s">
        <v>64</v>
      </c>
      <c r="E27" s="31" t="s">
        <v>65</v>
      </c>
      <c r="F27" s="37">
        <v>44063</v>
      </c>
      <c r="G27" s="14">
        <v>3</v>
      </c>
      <c r="H27" s="14">
        <v>3</v>
      </c>
      <c r="I27" s="54"/>
      <c r="J27" s="1"/>
    </row>
    <row r="28" ht="20" customHeight="1" spans="1:10">
      <c r="A28" s="11"/>
      <c r="B28" s="32"/>
      <c r="C28" s="33"/>
      <c r="D28" s="34" t="s">
        <v>66</v>
      </c>
      <c r="E28" s="31" t="s">
        <v>67</v>
      </c>
      <c r="F28" s="31" t="s">
        <v>67</v>
      </c>
      <c r="G28" s="14">
        <v>3</v>
      </c>
      <c r="H28" s="14">
        <v>3</v>
      </c>
      <c r="I28" s="54"/>
      <c r="J28" s="1"/>
    </row>
    <row r="29" ht="65" customHeight="1" spans="1:10">
      <c r="A29" s="11"/>
      <c r="B29" s="32"/>
      <c r="C29" s="33"/>
      <c r="D29" s="34" t="s">
        <v>68</v>
      </c>
      <c r="E29" s="31" t="s">
        <v>69</v>
      </c>
      <c r="F29" s="31" t="s">
        <v>69</v>
      </c>
      <c r="G29" s="14">
        <v>4</v>
      </c>
      <c r="H29" s="14">
        <v>3</v>
      </c>
      <c r="I29" s="54" t="s">
        <v>70</v>
      </c>
      <c r="J29" s="1"/>
    </row>
    <row r="30" ht="65" customHeight="1" spans="1:10">
      <c r="A30" s="11"/>
      <c r="B30" s="32"/>
      <c r="C30" s="35" t="s">
        <v>71</v>
      </c>
      <c r="D30" s="34" t="s">
        <v>72</v>
      </c>
      <c r="E30" s="37" t="s">
        <v>73</v>
      </c>
      <c r="F30" s="37" t="s">
        <v>74</v>
      </c>
      <c r="G30" s="14">
        <v>10</v>
      </c>
      <c r="H30" s="38">
        <f>780.3/104.415133</f>
        <v>7.47305469600848</v>
      </c>
      <c r="I30" s="54" t="s">
        <v>70</v>
      </c>
      <c r="J30" s="1"/>
    </row>
    <row r="31" ht="27" customHeight="1" spans="1:10">
      <c r="A31" s="11"/>
      <c r="B31" s="39" t="s">
        <v>75</v>
      </c>
      <c r="C31" s="39" t="s">
        <v>76</v>
      </c>
      <c r="D31" s="40" t="s">
        <v>77</v>
      </c>
      <c r="E31" s="41" t="s">
        <v>78</v>
      </c>
      <c r="F31" s="41" t="s">
        <v>78</v>
      </c>
      <c r="G31" s="14">
        <v>15</v>
      </c>
      <c r="H31" s="14">
        <v>15</v>
      </c>
      <c r="I31" s="54"/>
      <c r="J31" s="1"/>
    </row>
    <row r="32" ht="27" customHeight="1" spans="1:10">
      <c r="A32" s="11"/>
      <c r="B32" s="42"/>
      <c r="C32" s="14" t="s">
        <v>79</v>
      </c>
      <c r="D32" s="43" t="s">
        <v>80</v>
      </c>
      <c r="E32" s="41" t="s">
        <v>81</v>
      </c>
      <c r="F32" s="44">
        <v>0.01</v>
      </c>
      <c r="G32" s="14">
        <v>15</v>
      </c>
      <c r="H32" s="14">
        <v>15</v>
      </c>
      <c r="I32" s="54"/>
      <c r="J32" s="1"/>
    </row>
    <row r="33" ht="37" customHeight="1" spans="1:10">
      <c r="A33" s="11"/>
      <c r="B33" s="14" t="s">
        <v>82</v>
      </c>
      <c r="C33" s="14" t="s">
        <v>83</v>
      </c>
      <c r="D33" s="40" t="s">
        <v>84</v>
      </c>
      <c r="E33" s="41" t="s">
        <v>51</v>
      </c>
      <c r="F33" s="44">
        <v>0.95</v>
      </c>
      <c r="G33" s="14">
        <v>10</v>
      </c>
      <c r="H33" s="14">
        <v>10</v>
      </c>
      <c r="I33" s="54"/>
      <c r="J33" s="1"/>
    </row>
    <row r="34" ht="15.75" customHeight="1" spans="1:10">
      <c r="A34" s="45" t="s">
        <v>85</v>
      </c>
      <c r="B34" s="46"/>
      <c r="C34" s="46"/>
      <c r="D34" s="46"/>
      <c r="E34" s="46"/>
      <c r="F34" s="47"/>
      <c r="G34" s="48">
        <f>G7+SUM(G14:G33)</f>
        <v>100</v>
      </c>
      <c r="H34" s="49">
        <f>I7+SUM(H14:H33)</f>
        <v>92.1991338130183</v>
      </c>
      <c r="I34" s="49"/>
      <c r="J34" s="1"/>
    </row>
    <row r="35" ht="15" customHeight="1" spans="1:10">
      <c r="A35" s="50" t="s">
        <v>86</v>
      </c>
      <c r="B35" s="50"/>
      <c r="C35" s="9"/>
      <c r="D35" s="9"/>
      <c r="E35" s="50"/>
      <c r="F35" s="9"/>
      <c r="G35" s="9"/>
      <c r="H35" s="51"/>
      <c r="I35" s="51"/>
      <c r="J35" s="55"/>
    </row>
    <row r="36" ht="55" customHeight="1" spans="1:10">
      <c r="A36" s="50" t="s">
        <v>87</v>
      </c>
      <c r="B36" s="50"/>
      <c r="C36" s="9"/>
      <c r="D36" s="9"/>
      <c r="E36" s="50"/>
      <c r="F36" s="9"/>
      <c r="G36" s="9"/>
      <c r="H36" s="51"/>
      <c r="I36" s="51"/>
      <c r="J36" s="55"/>
    </row>
    <row r="37" ht="15" customHeight="1" spans="1:10">
      <c r="A37" s="50" t="s">
        <v>88</v>
      </c>
      <c r="B37" s="50"/>
      <c r="C37" s="9"/>
      <c r="D37" s="9"/>
      <c r="E37" s="50"/>
      <c r="F37" s="9"/>
      <c r="G37" s="9"/>
      <c r="H37" s="51"/>
      <c r="I37" s="51"/>
      <c r="J37" s="55"/>
    </row>
    <row r="38" ht="15" customHeight="1" spans="1:10">
      <c r="A38" s="50" t="s">
        <v>89</v>
      </c>
      <c r="B38" s="50"/>
      <c r="C38" s="9"/>
      <c r="D38" s="9"/>
      <c r="E38" s="50"/>
      <c r="F38" s="9"/>
      <c r="G38" s="9"/>
      <c r="H38" s="51"/>
      <c r="I38" s="51"/>
      <c r="J38" s="56"/>
    </row>
    <row r="39" ht="13.5" spans="1:10">
      <c r="A39" s="50"/>
      <c r="B39" s="50"/>
      <c r="C39" s="9"/>
      <c r="D39" s="9"/>
      <c r="E39" s="50"/>
      <c r="F39" s="9"/>
      <c r="G39" s="9"/>
      <c r="H39" s="51"/>
      <c r="I39" s="51"/>
      <c r="J39" s="56"/>
    </row>
    <row r="40" spans="10:10">
      <c r="J40" s="56"/>
    </row>
    <row r="41" spans="10:10">
      <c r="J41" s="55"/>
    </row>
    <row r="42" spans="10:10">
      <c r="J42" s="55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4:E34"/>
    <mergeCell ref="A35:I35"/>
    <mergeCell ref="A36:I36"/>
    <mergeCell ref="A37:I37"/>
    <mergeCell ref="A38:I38"/>
    <mergeCell ref="A39:I39"/>
    <mergeCell ref="A6:A10"/>
    <mergeCell ref="A13:A33"/>
    <mergeCell ref="B14:B30"/>
    <mergeCell ref="B31:B32"/>
    <mergeCell ref="C14:C18"/>
    <mergeCell ref="C19:C26"/>
    <mergeCell ref="C27:C29"/>
    <mergeCell ref="J35:J36"/>
    <mergeCell ref="J41:J42"/>
  </mergeCells>
  <pageMargins left="0.747916666666667" right="0.747916666666667" top="0.984027777777778" bottom="0.984027777777778" header="0.511805555555556" footer="0.511805555555556"/>
  <pageSetup paperSize="9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2022-01-24T08:42:00Z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6F9C13E9B81C4F6091336498D027DDC6</vt:lpwstr>
  </property>
</Properties>
</file>