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445"/>
  </bookViews>
  <sheets>
    <sheet name="项目支出绩效自评表 " sheetId="1" r:id="rId1"/>
  </sheets>
  <definedNames>
    <definedName name="_xlnm.Print_Area" localSheetId="0">项目支出绩效自评表 !$A$1:$I$28</definedName>
  </definedNames>
  <calcPr calcId="144525"/>
</workbook>
</file>

<file path=xl/sharedStrings.xml><?xml version="1.0" encoding="utf-8"?>
<sst xmlns="http://schemas.openxmlformats.org/spreadsheetml/2006/main" count="81" uniqueCount="73">
  <si>
    <t>项目支出绩效自评表 </t>
  </si>
  <si>
    <t>（2021年度）</t>
  </si>
  <si>
    <t>项目名称</t>
  </si>
  <si>
    <t>2021年市军休安置事务中心网络设备购置项目</t>
  </si>
  <si>
    <t>主管部门</t>
  </si>
  <si>
    <t>北京市退役军人事务局</t>
  </si>
  <si>
    <t>实施单位</t>
  </si>
  <si>
    <t>北京市军队离休退休干部安置事务中心机关</t>
  </si>
  <si>
    <t>项目负责人</t>
  </si>
  <si>
    <t>马鸣</t>
  </si>
  <si>
    <t>联系电话</t>
  </si>
  <si>
    <t>项目资金
（万元）</t>
  </si>
  <si>
    <t>年初预算数</t>
  </si>
  <si>
    <t>全年预算数（A）</t>
  </si>
  <si>
    <t>全年执行数（B）</t>
  </si>
  <si>
    <t>分值（10分）</t>
  </si>
  <si>
    <t>执行率（B/A)</t>
  </si>
  <si>
    <t>得分</t>
  </si>
  <si>
    <t>年度资金总额：</t>
  </si>
  <si>
    <t xml:space="preserve">    其中：当年财政拨款</t>
  </si>
  <si>
    <t xml:space="preserve">          上年结转资金</t>
  </si>
  <si>
    <t xml:space="preserve">          其他资金</t>
  </si>
  <si>
    <t>预期目标</t>
  </si>
  <si>
    <t>实际完成情况</t>
  </si>
  <si>
    <t>年度总体目标</t>
  </si>
  <si>
    <t>购置网络设备一批，保障市军休安置事务中心办公业务顺利有序开展。</t>
  </si>
  <si>
    <t>购置网络设备一批，保障市军休安置事务中心办公业务顺利有序开展。由于互联网接入数据资源集采取消，计划将目前京民大活动中心互联网接入数据资源和电话接入资源迁移至奥森珑原服管用房2号楼使用。</t>
  </si>
  <si>
    <t>绩效指标</t>
  </si>
  <si>
    <t>一级指标</t>
  </si>
  <si>
    <t>二级指标</t>
  </si>
  <si>
    <t>三级指标</t>
  </si>
  <si>
    <t>年度指标值(A)</t>
  </si>
  <si>
    <t>实际完成值（B）</t>
  </si>
  <si>
    <t>分值</t>
  </si>
  <si>
    <t>偏差原因分析及改进措施</t>
  </si>
  <si>
    <t>产出指标
（50分）</t>
  </si>
  <si>
    <t>数量指标</t>
  </si>
  <si>
    <t>购置网络设备</t>
  </si>
  <si>
    <t>1套</t>
  </si>
  <si>
    <t>质量指标</t>
  </si>
  <si>
    <t>验收合格率</t>
  </si>
  <si>
    <t>≥95%</t>
  </si>
  <si>
    <t>设备质量</t>
  </si>
  <si>
    <t>达到国家或行业标准</t>
  </si>
  <si>
    <t>时效指标</t>
  </si>
  <si>
    <t>方案制定和前期准备时间</t>
  </si>
  <si>
    <t>2021年1月前</t>
  </si>
  <si>
    <t>招标采购时间</t>
  </si>
  <si>
    <t>2021年10月前</t>
  </si>
  <si>
    <t>招标时间为2021年10月9日，采购合同签订时间11月3日</t>
  </si>
  <si>
    <t>采购物品到位时间</t>
  </si>
  <si>
    <t>2021年12月前</t>
  </si>
  <si>
    <t>招标时间为2021年10月9日，采购合同签订时间11月3日，采购物品到位时间为11月20日</t>
  </si>
  <si>
    <t>验收时间</t>
  </si>
  <si>
    <t>2021年11月前</t>
  </si>
  <si>
    <t>成本指标</t>
  </si>
  <si>
    <t>项目预算控制数</t>
  </si>
  <si>
    <t>211.9394万元</t>
  </si>
  <si>
    <t>178.17万元</t>
  </si>
  <si>
    <t>由于互联网接入数据资源集采取消，计划将目前京民大活动中心互联网接入数据资源和电话接入资源迁移至奥森珑原服管用房2号楼使用</t>
  </si>
  <si>
    <t>效益指标
（30分）</t>
  </si>
  <si>
    <t>社会效益指标</t>
  </si>
  <si>
    <t>履职基础、公共服务能力</t>
  </si>
  <si>
    <t>得到提升</t>
  </si>
  <si>
    <t>满意度指标（10分）</t>
  </si>
  <si>
    <t>服务对象满意度指标</t>
  </si>
  <si>
    <t>使用人员满意度</t>
  </si>
  <si>
    <t>≥90%</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</si>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</sst>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0000_ "/>
    <numFmt numFmtId="178" formatCode="0.00_ "/>
  </numFmts>
  <fonts count="28">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scheme val="minor"/>
    </font>
    <font>
      <b/>
      <sz val="10"/>
      <color indexed="8"/>
      <name val="宋体"/>
      <charset val="134"/>
    </font>
    <font>
      <sz val="11"/>
      <color theme="1"/>
      <name val="宋体"/>
      <charset val="0"/>
      <scheme val="minor"/>
    </font>
    <font>
      <i/>
      <sz val="11"/>
      <color rgb="FF7F7F7F"/>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b/>
      <sz val="15"/>
      <color theme="3"/>
      <name val="宋体"/>
      <charset val="134"/>
      <scheme val="minor"/>
    </font>
    <font>
      <sz val="11"/>
      <color theme="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b/>
      <sz val="11"/>
      <color rgb="FF3F3F3F"/>
      <name val="宋体"/>
      <charset val="0"/>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FF0000"/>
      <name val="宋体"/>
      <charset val="0"/>
      <scheme val="minor"/>
    </font>
    <font>
      <sz val="11"/>
      <color rgb="FF006100"/>
      <name val="宋体"/>
      <charset val="0"/>
      <scheme val="minor"/>
    </font>
    <font>
      <b/>
      <sz val="18"/>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6"/>
        <bgColor indexed="64"/>
      </patternFill>
    </fill>
    <fill>
      <patternFill patternType="solid">
        <fgColor theme="4"/>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4" borderId="0" applyNumberFormat="0" applyBorder="0" applyAlignment="0" applyProtection="0">
      <alignment vertical="center"/>
    </xf>
    <xf numFmtId="0" fontId="18"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7" fillId="1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8" borderId="14" applyNumberFormat="0" applyFont="0" applyAlignment="0" applyProtection="0">
      <alignment vertical="center"/>
    </xf>
    <xf numFmtId="0" fontId="17" fillId="10" borderId="0" applyNumberFormat="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9" applyNumberFormat="0" applyFill="0" applyAlignment="0" applyProtection="0">
      <alignment vertical="center"/>
    </xf>
    <xf numFmtId="0" fontId="22" fillId="0" borderId="9" applyNumberFormat="0" applyFill="0" applyAlignment="0" applyProtection="0">
      <alignment vertical="center"/>
    </xf>
    <xf numFmtId="0" fontId="17" fillId="17" borderId="0" applyNumberFormat="0" applyBorder="0" applyAlignment="0" applyProtection="0">
      <alignment vertical="center"/>
    </xf>
    <xf numFmtId="0" fontId="13" fillId="0" borderId="11" applyNumberFormat="0" applyFill="0" applyAlignment="0" applyProtection="0">
      <alignment vertical="center"/>
    </xf>
    <xf numFmtId="0" fontId="17" fillId="26" borderId="0" applyNumberFormat="0" applyBorder="0" applyAlignment="0" applyProtection="0">
      <alignment vertical="center"/>
    </xf>
    <xf numFmtId="0" fontId="21" fillId="13" borderId="12" applyNumberFormat="0" applyAlignment="0" applyProtection="0">
      <alignment vertical="center"/>
    </xf>
    <xf numFmtId="0" fontId="19" fillId="13" borderId="10" applyNumberFormat="0" applyAlignment="0" applyProtection="0">
      <alignment vertical="center"/>
    </xf>
    <xf numFmtId="0" fontId="12" fillId="7" borderId="8" applyNumberFormat="0" applyAlignment="0" applyProtection="0">
      <alignment vertical="center"/>
    </xf>
    <xf numFmtId="0" fontId="9" fillId="27" borderId="0" applyNumberFormat="0" applyBorder="0" applyAlignment="0" applyProtection="0">
      <alignment vertical="center"/>
    </xf>
    <xf numFmtId="0" fontId="17" fillId="21" borderId="0" applyNumberFormat="0" applyBorder="0" applyAlignment="0" applyProtection="0">
      <alignment vertical="center"/>
    </xf>
    <xf numFmtId="0" fontId="23" fillId="0" borderId="13" applyNumberFormat="0" applyFill="0" applyAlignment="0" applyProtection="0">
      <alignment vertical="center"/>
    </xf>
    <xf numFmtId="0" fontId="24" fillId="0" borderId="15" applyNumberFormat="0" applyFill="0" applyAlignment="0" applyProtection="0">
      <alignment vertical="center"/>
    </xf>
    <xf numFmtId="0" fontId="26" fillId="24" borderId="0" applyNumberFormat="0" applyBorder="0" applyAlignment="0" applyProtection="0">
      <alignment vertical="center"/>
    </xf>
    <xf numFmtId="0" fontId="15" fillId="9" borderId="0" applyNumberFormat="0" applyBorder="0" applyAlignment="0" applyProtection="0">
      <alignment vertical="center"/>
    </xf>
    <xf numFmtId="0" fontId="9" fillId="28" borderId="0" applyNumberFormat="0" applyBorder="0" applyAlignment="0" applyProtection="0">
      <alignment vertical="center"/>
    </xf>
    <xf numFmtId="0" fontId="17" fillId="16"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9" fillId="23" borderId="0" applyNumberFormat="0" applyBorder="0" applyAlignment="0" applyProtection="0">
      <alignment vertical="center"/>
    </xf>
    <xf numFmtId="0" fontId="9" fillId="4" borderId="0" applyNumberFormat="0" applyBorder="0" applyAlignment="0" applyProtection="0">
      <alignment vertical="center"/>
    </xf>
    <xf numFmtId="0" fontId="17" fillId="15" borderId="0" applyNumberFormat="0" applyBorder="0" applyAlignment="0" applyProtection="0">
      <alignment vertical="center"/>
    </xf>
    <xf numFmtId="0" fontId="17" fillId="20" borderId="0" applyNumberFormat="0" applyBorder="0" applyAlignment="0" applyProtection="0">
      <alignment vertical="center"/>
    </xf>
    <xf numFmtId="0" fontId="9" fillId="22" borderId="0" applyNumberFormat="0" applyBorder="0" applyAlignment="0" applyProtection="0">
      <alignment vertical="center"/>
    </xf>
    <xf numFmtId="0" fontId="9" fillId="3" borderId="0" applyNumberFormat="0" applyBorder="0" applyAlignment="0" applyProtection="0">
      <alignment vertical="center"/>
    </xf>
    <xf numFmtId="0" fontId="17" fillId="29" borderId="0" applyNumberFormat="0" applyBorder="0" applyAlignment="0" applyProtection="0">
      <alignment vertical="center"/>
    </xf>
    <xf numFmtId="0" fontId="9"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9" fillId="33" borderId="0" applyNumberFormat="0" applyBorder="0" applyAlignment="0" applyProtection="0">
      <alignment vertical="center"/>
    </xf>
    <xf numFmtId="0" fontId="17" fillId="25" borderId="0" applyNumberFormat="0" applyBorder="0" applyAlignment="0" applyProtection="0">
      <alignment vertical="center"/>
    </xf>
    <xf numFmtId="0" fontId="1" fillId="0" borderId="0"/>
  </cellStyleXfs>
  <cellXfs count="58">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10" fontId="6" fillId="0" borderId="1" xfId="11" applyNumberFormat="1"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10" fontId="1" fillId="0" borderId="1" xfId="0" applyNumberFormat="1" applyFont="1" applyFill="1" applyBorder="1" applyAlignment="1">
      <alignmen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9" fontId="2" fillId="0" borderId="1" xfId="1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9" fontId="2" fillId="0" borderId="7" xfId="49"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0" fontId="2" fillId="0" borderId="7" xfId="49" applyFont="1" applyFill="1" applyBorder="1" applyAlignment="1">
      <alignment horizontal="center" vertical="center" wrapText="1"/>
    </xf>
    <xf numFmtId="57" fontId="2" fillId="0" borderId="7" xfId="49" applyNumberFormat="1" applyFont="1" applyFill="1" applyBorder="1" applyAlignment="1">
      <alignment horizontal="center" vertical="center" wrapText="1"/>
    </xf>
    <xf numFmtId="31" fontId="2" fillId="0" borderId="7" xfId="49"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6" fillId="0" borderId="1" xfId="49" applyFont="1" applyFill="1" applyBorder="1" applyAlignment="1">
      <alignment horizontal="left" vertical="center" wrapText="1"/>
    </xf>
    <xf numFmtId="0" fontId="6" fillId="0" borderId="1" xfId="49" applyFont="1" applyFill="1" applyBorder="1" applyAlignment="1">
      <alignment horizontal="center" vertical="center" wrapText="1"/>
    </xf>
    <xf numFmtId="9" fontId="6" fillId="0" borderId="1" xfId="49"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178" fontId="6" fillId="0" borderId="1" xfId="0" applyNumberFormat="1" applyFont="1" applyFill="1" applyBorder="1" applyAlignment="1">
      <alignment vertical="center" wrapText="1"/>
    </xf>
    <xf numFmtId="178" fontId="8" fillId="0"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tabSelected="1" workbookViewId="0">
      <selection activeCell="D7" sqref="D7"/>
    </sheetView>
  </sheetViews>
  <sheetFormatPr defaultColWidth="9.81666666666667" defaultRowHeight="14.25"/>
  <cols>
    <col min="1" max="1" width="7.725" style="1" customWidth="1"/>
    <col min="2" max="2" width="11.2666666666667" style="1" customWidth="1"/>
    <col min="3" max="3" width="9.81666666666667" style="2" customWidth="1"/>
    <col min="4" max="4" width="13.275" style="2" customWidth="1"/>
    <col min="5" max="5" width="12.225" style="1" customWidth="1"/>
    <col min="6" max="6" width="12.35" style="3" customWidth="1"/>
    <col min="7" max="7" width="11.3666666666667" style="3" customWidth="1"/>
    <col min="8" max="8" width="8" style="4" customWidth="1"/>
    <col min="9" max="9" width="26.8833333333333" style="4" customWidth="1"/>
    <col min="10" max="10" width="33.0916666666667" style="5" customWidth="1"/>
    <col min="11" max="16384" width="9.81666666666667" style="1"/>
  </cols>
  <sheetData>
    <row r="1" ht="22.5" customHeight="1" spans="1:9">
      <c r="A1" s="6" t="s">
        <v>0</v>
      </c>
      <c r="B1" s="6"/>
      <c r="C1" s="7"/>
      <c r="D1" s="7"/>
      <c r="E1" s="6"/>
      <c r="F1" s="6"/>
      <c r="G1" s="6"/>
      <c r="H1" s="8"/>
      <c r="I1" s="8"/>
    </row>
    <row r="2" customHeight="1" spans="1:9">
      <c r="A2" s="9" t="s">
        <v>1</v>
      </c>
      <c r="B2" s="9"/>
      <c r="C2" s="9"/>
      <c r="D2" s="9"/>
      <c r="E2" s="9"/>
      <c r="F2" s="9"/>
      <c r="G2" s="9"/>
      <c r="H2" s="10"/>
      <c r="I2" s="10"/>
    </row>
    <row r="3" ht="15.75" customHeight="1" spans="1:9">
      <c r="A3" s="11" t="s">
        <v>2</v>
      </c>
      <c r="B3" s="12" t="s">
        <v>3</v>
      </c>
      <c r="C3" s="12"/>
      <c r="D3" s="12"/>
      <c r="E3" s="12"/>
      <c r="F3" s="12"/>
      <c r="G3" s="12"/>
      <c r="H3" s="12"/>
      <c r="I3" s="12"/>
    </row>
    <row r="4" ht="15.75" customHeight="1" spans="1:9">
      <c r="A4" s="12" t="s">
        <v>4</v>
      </c>
      <c r="B4" s="12" t="s">
        <v>5</v>
      </c>
      <c r="C4" s="12"/>
      <c r="D4" s="12"/>
      <c r="E4" s="12"/>
      <c r="F4" s="12" t="s">
        <v>6</v>
      </c>
      <c r="G4" s="13" t="s">
        <v>7</v>
      </c>
      <c r="H4" s="14"/>
      <c r="I4" s="51"/>
    </row>
    <row r="5" ht="15.75" customHeight="1" spans="1:9">
      <c r="A5" s="12" t="s">
        <v>8</v>
      </c>
      <c r="B5" s="12" t="s">
        <v>9</v>
      </c>
      <c r="C5" s="12"/>
      <c r="D5" s="12"/>
      <c r="E5" s="12"/>
      <c r="F5" s="12" t="s">
        <v>10</v>
      </c>
      <c r="G5" s="15">
        <v>15711037756</v>
      </c>
      <c r="H5" s="16"/>
      <c r="I5" s="52"/>
    </row>
    <row r="6" ht="33" customHeight="1" spans="1:10">
      <c r="A6" s="11" t="s">
        <v>11</v>
      </c>
      <c r="B6" s="11"/>
      <c r="C6" s="11"/>
      <c r="D6" s="11" t="s">
        <v>12</v>
      </c>
      <c r="E6" s="11" t="s">
        <v>13</v>
      </c>
      <c r="F6" s="11" t="s">
        <v>14</v>
      </c>
      <c r="G6" s="17" t="s">
        <v>15</v>
      </c>
      <c r="H6" s="18" t="s">
        <v>16</v>
      </c>
      <c r="I6" s="53" t="s">
        <v>17</v>
      </c>
      <c r="J6" s="1"/>
    </row>
    <row r="7" ht="16" customHeight="1" spans="1:10">
      <c r="A7" s="19"/>
      <c r="B7" s="20" t="s">
        <v>18</v>
      </c>
      <c r="C7" s="20"/>
      <c r="D7" s="21">
        <v>211.9394</v>
      </c>
      <c r="E7" s="21">
        <v>211.9394</v>
      </c>
      <c r="F7" s="21">
        <v>178.17</v>
      </c>
      <c r="G7" s="17">
        <v>10</v>
      </c>
      <c r="H7" s="22">
        <f>F7/E7</f>
        <v>0.840664831550906</v>
      </c>
      <c r="I7" s="53">
        <f>G7*H7</f>
        <v>8.40664831550906</v>
      </c>
      <c r="J7" s="1"/>
    </row>
    <row r="8" ht="15.75" customHeight="1" spans="1:10">
      <c r="A8" s="19"/>
      <c r="B8" s="20" t="s">
        <v>19</v>
      </c>
      <c r="C8" s="20"/>
      <c r="D8" s="12"/>
      <c r="E8" s="23"/>
      <c r="F8" s="24"/>
      <c r="G8" s="24"/>
      <c r="H8" s="25"/>
      <c r="I8" s="25"/>
      <c r="J8" s="1"/>
    </row>
    <row r="9" ht="15.75" customHeight="1" spans="1:10">
      <c r="A9" s="19"/>
      <c r="B9" s="20" t="s">
        <v>20</v>
      </c>
      <c r="C9" s="20"/>
      <c r="D9" s="21"/>
      <c r="E9" s="21"/>
      <c r="F9" s="11"/>
      <c r="G9" s="11"/>
      <c r="H9" s="22"/>
      <c r="I9" s="22"/>
      <c r="J9" s="1"/>
    </row>
    <row r="10" ht="15.75" customHeight="1" spans="1:10">
      <c r="A10" s="19"/>
      <c r="B10" s="20" t="s">
        <v>21</v>
      </c>
      <c r="C10" s="20"/>
      <c r="D10" s="21">
        <v>211.9394</v>
      </c>
      <c r="E10" s="21">
        <v>211.9394</v>
      </c>
      <c r="F10" s="21">
        <v>178.17</v>
      </c>
      <c r="G10" s="11">
        <v>10</v>
      </c>
      <c r="H10" s="22">
        <f>F10/E10</f>
        <v>0.840664831550906</v>
      </c>
      <c r="I10" s="53">
        <f>G10*H10</f>
        <v>8.40664831550906</v>
      </c>
      <c r="J10" s="1"/>
    </row>
    <row r="11" ht="15.75" customHeight="1" spans="1:10">
      <c r="A11" s="11"/>
      <c r="B11" s="17" t="s">
        <v>22</v>
      </c>
      <c r="C11" s="26"/>
      <c r="D11" s="26"/>
      <c r="E11" s="27"/>
      <c r="F11" s="11" t="s">
        <v>23</v>
      </c>
      <c r="G11" s="11"/>
      <c r="H11" s="11"/>
      <c r="I11" s="11"/>
      <c r="J11" s="1"/>
    </row>
    <row r="12" ht="54" customHeight="1" spans="1:10">
      <c r="A12" s="11" t="s">
        <v>24</v>
      </c>
      <c r="B12" s="17" t="s">
        <v>25</v>
      </c>
      <c r="C12" s="26"/>
      <c r="D12" s="26"/>
      <c r="E12" s="27"/>
      <c r="F12" s="11" t="s">
        <v>26</v>
      </c>
      <c r="G12" s="11"/>
      <c r="H12" s="11"/>
      <c r="I12" s="11"/>
      <c r="J12" s="1"/>
    </row>
    <row r="13" ht="24" spans="1:10">
      <c r="A13" s="11" t="s">
        <v>27</v>
      </c>
      <c r="B13" s="11" t="s">
        <v>28</v>
      </c>
      <c r="C13" s="11" t="s">
        <v>29</v>
      </c>
      <c r="D13" s="11" t="s">
        <v>30</v>
      </c>
      <c r="E13" s="11" t="s">
        <v>31</v>
      </c>
      <c r="F13" s="28" t="s">
        <v>32</v>
      </c>
      <c r="G13" s="29" t="s">
        <v>33</v>
      </c>
      <c r="H13" s="29" t="s">
        <v>17</v>
      </c>
      <c r="I13" s="53" t="s">
        <v>34</v>
      </c>
      <c r="J13" s="1"/>
    </row>
    <row r="14" ht="45" customHeight="1" spans="1:10">
      <c r="A14" s="11"/>
      <c r="B14" s="30" t="s">
        <v>35</v>
      </c>
      <c r="C14" s="31" t="s">
        <v>36</v>
      </c>
      <c r="D14" s="20" t="s">
        <v>37</v>
      </c>
      <c r="E14" s="11" t="s">
        <v>38</v>
      </c>
      <c r="F14" s="11" t="s">
        <v>38</v>
      </c>
      <c r="G14" s="29">
        <v>15</v>
      </c>
      <c r="H14" s="29">
        <v>15</v>
      </c>
      <c r="I14" s="54"/>
      <c r="J14" s="1"/>
    </row>
    <row r="15" ht="45" customHeight="1" spans="1:10">
      <c r="A15" s="11"/>
      <c r="B15" s="32"/>
      <c r="C15" s="33" t="s">
        <v>39</v>
      </c>
      <c r="D15" s="34" t="s">
        <v>40</v>
      </c>
      <c r="E15" s="35" t="s">
        <v>41</v>
      </c>
      <c r="F15" s="35">
        <v>0.95</v>
      </c>
      <c r="G15" s="36">
        <v>7.5</v>
      </c>
      <c r="H15" s="36">
        <v>7.5</v>
      </c>
      <c r="I15" s="54"/>
      <c r="J15" s="1"/>
    </row>
    <row r="16" ht="27" customHeight="1" spans="1:10">
      <c r="A16" s="11"/>
      <c r="B16" s="32"/>
      <c r="C16" s="33"/>
      <c r="D16" s="34" t="s">
        <v>42</v>
      </c>
      <c r="E16" s="35" t="s">
        <v>43</v>
      </c>
      <c r="F16" s="35" t="s">
        <v>43</v>
      </c>
      <c r="G16" s="36">
        <v>7.5</v>
      </c>
      <c r="H16" s="36">
        <v>7.5</v>
      </c>
      <c r="I16" s="54"/>
      <c r="J16" s="1"/>
    </row>
    <row r="17" ht="27" customHeight="1" spans="1:10">
      <c r="A17" s="11"/>
      <c r="B17" s="32"/>
      <c r="C17" s="37" t="s">
        <v>44</v>
      </c>
      <c r="D17" s="34" t="s">
        <v>45</v>
      </c>
      <c r="E17" s="38" t="s">
        <v>46</v>
      </c>
      <c r="F17" s="38" t="s">
        <v>46</v>
      </c>
      <c r="G17" s="36">
        <v>2.5</v>
      </c>
      <c r="H17" s="36">
        <v>2.5</v>
      </c>
      <c r="I17" s="54"/>
      <c r="J17" s="1"/>
    </row>
    <row r="18" ht="45" customHeight="1" spans="1:10">
      <c r="A18" s="11"/>
      <c r="B18" s="32"/>
      <c r="C18" s="37"/>
      <c r="D18" s="34" t="s">
        <v>47</v>
      </c>
      <c r="E18" s="39" t="s">
        <v>48</v>
      </c>
      <c r="F18" s="39">
        <v>44503</v>
      </c>
      <c r="G18" s="36">
        <v>2.5</v>
      </c>
      <c r="H18" s="36">
        <f>G18*(11/12)</f>
        <v>2.29166666666667</v>
      </c>
      <c r="I18" s="54" t="s">
        <v>49</v>
      </c>
      <c r="J18" s="1"/>
    </row>
    <row r="19" ht="45" customHeight="1" spans="1:10">
      <c r="A19" s="11"/>
      <c r="B19" s="32"/>
      <c r="C19" s="37"/>
      <c r="D19" s="34" t="s">
        <v>50</v>
      </c>
      <c r="E19" s="39" t="s">
        <v>48</v>
      </c>
      <c r="F19" s="39" t="s">
        <v>51</v>
      </c>
      <c r="G19" s="36">
        <v>2.5</v>
      </c>
      <c r="H19" s="36">
        <f>G19*(10/12)</f>
        <v>2.08333333333333</v>
      </c>
      <c r="I19" s="54" t="s">
        <v>52</v>
      </c>
      <c r="J19" s="1"/>
    </row>
    <row r="20" ht="45" customHeight="1" spans="1:10">
      <c r="A20" s="11"/>
      <c r="B20" s="32"/>
      <c r="C20" s="37"/>
      <c r="D20" s="34" t="s">
        <v>53</v>
      </c>
      <c r="E20" s="40" t="s">
        <v>54</v>
      </c>
      <c r="F20" s="40" t="s">
        <v>51</v>
      </c>
      <c r="G20" s="36">
        <v>2.5</v>
      </c>
      <c r="H20" s="36">
        <f>G20*(11/12)</f>
        <v>2.29166666666667</v>
      </c>
      <c r="I20" s="54" t="s">
        <v>52</v>
      </c>
      <c r="J20" s="1"/>
    </row>
    <row r="21" ht="67" customHeight="1" spans="1:10">
      <c r="A21" s="11"/>
      <c r="B21" s="32"/>
      <c r="C21" s="33" t="s">
        <v>55</v>
      </c>
      <c r="D21" s="34" t="s">
        <v>56</v>
      </c>
      <c r="E21" s="40" t="s">
        <v>57</v>
      </c>
      <c r="F21" s="40" t="s">
        <v>58</v>
      </c>
      <c r="G21" s="36">
        <v>10</v>
      </c>
      <c r="H21" s="36">
        <f>I7</f>
        <v>8.40664831550906</v>
      </c>
      <c r="I21" s="54" t="s">
        <v>59</v>
      </c>
      <c r="J21" s="1"/>
    </row>
    <row r="22" ht="27" customHeight="1" spans="1:10">
      <c r="A22" s="11"/>
      <c r="B22" s="41" t="s">
        <v>60</v>
      </c>
      <c r="C22" s="41" t="s">
        <v>61</v>
      </c>
      <c r="D22" s="42" t="s">
        <v>62</v>
      </c>
      <c r="E22" s="43" t="s">
        <v>63</v>
      </c>
      <c r="F22" s="43" t="s">
        <v>63</v>
      </c>
      <c r="G22" s="36">
        <v>30</v>
      </c>
      <c r="H22" s="36">
        <v>30</v>
      </c>
      <c r="I22" s="54"/>
      <c r="J22" s="1"/>
    </row>
    <row r="23" ht="37" customHeight="1" spans="1:10">
      <c r="A23" s="11"/>
      <c r="B23" s="12" t="s">
        <v>64</v>
      </c>
      <c r="C23" s="12" t="s">
        <v>65</v>
      </c>
      <c r="D23" s="42" t="s">
        <v>66</v>
      </c>
      <c r="E23" s="43" t="s">
        <v>67</v>
      </c>
      <c r="F23" s="44">
        <v>0.95</v>
      </c>
      <c r="G23" s="36">
        <v>10</v>
      </c>
      <c r="H23" s="36">
        <v>10</v>
      </c>
      <c r="I23" s="54"/>
      <c r="J23" s="1"/>
    </row>
    <row r="24" ht="15.75" customHeight="1" spans="1:10">
      <c r="A24" s="45" t="s">
        <v>68</v>
      </c>
      <c r="B24" s="46"/>
      <c r="C24" s="46"/>
      <c r="D24" s="46"/>
      <c r="E24" s="46"/>
      <c r="F24" s="47"/>
      <c r="G24" s="48">
        <f>G7+SUM(G14:G23)</f>
        <v>100</v>
      </c>
      <c r="H24" s="48">
        <f>I10+SUM(H14:H23)</f>
        <v>95.9799632976848</v>
      </c>
      <c r="I24" s="55"/>
      <c r="J24" s="1"/>
    </row>
    <row r="25" ht="15" customHeight="1" spans="1:10">
      <c r="A25" s="49" t="s">
        <v>69</v>
      </c>
      <c r="B25" s="49"/>
      <c r="C25" s="9"/>
      <c r="D25" s="9"/>
      <c r="E25" s="49"/>
      <c r="F25" s="9"/>
      <c r="G25" s="9"/>
      <c r="H25" s="50"/>
      <c r="I25" s="50"/>
      <c r="J25" s="56"/>
    </row>
    <row r="26" ht="68" customHeight="1" spans="1:10">
      <c r="A26" s="49" t="s">
        <v>70</v>
      </c>
      <c r="B26" s="49"/>
      <c r="C26" s="9"/>
      <c r="D26" s="9"/>
      <c r="E26" s="49"/>
      <c r="F26" s="9"/>
      <c r="G26" s="9"/>
      <c r="H26" s="50"/>
      <c r="I26" s="50"/>
      <c r="J26" s="56"/>
    </row>
    <row r="27" ht="15" customHeight="1" spans="1:10">
      <c r="A27" s="49" t="s">
        <v>71</v>
      </c>
      <c r="B27" s="49"/>
      <c r="C27" s="9"/>
      <c r="D27" s="9"/>
      <c r="E27" s="49"/>
      <c r="F27" s="9"/>
      <c r="G27" s="9"/>
      <c r="H27" s="50"/>
      <c r="I27" s="50"/>
      <c r="J27" s="56"/>
    </row>
    <row r="28" ht="15" customHeight="1" spans="1:10">
      <c r="A28" s="49" t="s">
        <v>72</v>
      </c>
      <c r="B28" s="49"/>
      <c r="C28" s="9"/>
      <c r="D28" s="9"/>
      <c r="E28" s="49"/>
      <c r="F28" s="9"/>
      <c r="G28" s="9"/>
      <c r="H28" s="50"/>
      <c r="I28" s="50"/>
      <c r="J28" s="57"/>
    </row>
    <row r="29" ht="13.5" spans="1:10">
      <c r="A29" s="49"/>
      <c r="B29" s="49"/>
      <c r="C29" s="9"/>
      <c r="D29" s="9"/>
      <c r="E29" s="49"/>
      <c r="F29" s="9"/>
      <c r="G29" s="9"/>
      <c r="H29" s="50"/>
      <c r="I29" s="50"/>
      <c r="J29" s="57"/>
    </row>
    <row r="30" spans="10:10">
      <c r="J30" s="57"/>
    </row>
    <row r="31" spans="10:10">
      <c r="J31" s="56"/>
    </row>
    <row r="32" spans="10:10">
      <c r="J32" s="56"/>
    </row>
  </sheetData>
  <mergeCells count="29">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24:F24"/>
    <mergeCell ref="A25:I25"/>
    <mergeCell ref="A26:I26"/>
    <mergeCell ref="A27:I27"/>
    <mergeCell ref="A28:I28"/>
    <mergeCell ref="A29:I29"/>
    <mergeCell ref="A6:A10"/>
    <mergeCell ref="A13:A23"/>
    <mergeCell ref="B14:B21"/>
    <mergeCell ref="C15:C16"/>
    <mergeCell ref="C17:C20"/>
    <mergeCell ref="J25:J26"/>
    <mergeCell ref="J31:J32"/>
  </mergeCells>
  <pageMargins left="0.747916666666667" right="0.747916666666667" top="0.984027777777778" bottom="0.984027777777778" header="0.511805555555556" footer="0.511805555555556"/>
  <pageSetup paperSize="9" scale="75" orientation="portrait" horizontalDpi="300" verticalDpi="300"/>
  <headerFooter/>
  <ignoredErrors>
    <ignoredError sqref="H19" 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Administrator</cp:lastModifiedBy>
  <dcterms:created xsi:type="dcterms:W3CDTF">2019-03-22T03:01:00Z</dcterms:created>
  <cp:lastPrinted>2019-05-23T01:33:00Z</cp:lastPrinted>
  <dcterms:modified xsi:type="dcterms:W3CDTF">2022-06-09T02:18:55Z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FE94A150BDF6443F95C83CC2ABFB59DC</vt:lpwstr>
  </property>
</Properties>
</file>