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950"/>
  </bookViews>
  <sheets>
    <sheet name="项目支出绩效自评表 " sheetId="1" r:id="rId1"/>
  </sheets>
  <calcPr calcId="144525"/>
</workbook>
</file>

<file path=xl/sharedStrings.xml><?xml version="1.0" encoding="utf-8"?>
<sst xmlns="http://schemas.openxmlformats.org/spreadsheetml/2006/main" count="97" uniqueCount="84">
  <si>
    <t>项目支出绩效自评表 </t>
  </si>
  <si>
    <t>（2021年度）</t>
  </si>
  <si>
    <t>项目名称</t>
  </si>
  <si>
    <t>2021年市军休安置事务中心业务咨询服务及审计财管专项经费</t>
  </si>
  <si>
    <t>主管部门</t>
  </si>
  <si>
    <t>北京市退役军人事务局</t>
  </si>
  <si>
    <t>实施单位</t>
  </si>
  <si>
    <t>北京市军队离休退休干部安置事务中心机关</t>
  </si>
  <si>
    <t>项目负责人</t>
  </si>
  <si>
    <t>张勇、郑巍巍、李慧方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</si>
  <si>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</si>
  <si>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</si>
  <si>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</si>
  <si>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</si>
  <si>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</si>
  <si>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</si>
  <si>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</si>
  <si>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</si>
  <si>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</si>
  <si>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</si>
  <si>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</si>
  <si>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</si>
  <si>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</si>
  <si>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</si>
  <si>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</si>
  <si>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1.聘请常年法律顾问，提供各项基本法律服务，保障各项工作合法合规开展，提高首都军休法治化建设水平，提升领导干部运用法治思维和法治方式能力。2.落实干部人事档案数字化工作，进一步规范干部职工人事档案管理，委托专业机构对新增档案进行扫描、处理、编辑、导入操作等工作，对档案管理人员进行相关培训，对档案管理系统提供技术支持，充分发挥电子档案优势，提高档案管理工作效率。3.加强财务管理研究指导、提高财务管理质量与水平、拓展财务管理渠道与途径、完善财务管理政策与法规。4.对北京市军休安置事务中心2020年度财务活动情况进行监督检查及审计，通过对本单位及所属单位财政财务收支、预算执行、绩效管理、自查情况复查、内部控制和风险管理实施独立、客观的监督并作出评价和建议，促进单位完善治理、加快整改实现目标。全年支付项目款100%，完成机关本级及14家直属单位审计报告。</t>
  </si>
  <si>
    <t>1.全年向中心及直管单位审查修改合同，法律援助，开讲座等，较好的提高军休工作法律知识，有效规避了法律盲区提高了守法执法美誉度和影响力。
2.进一步规范了干部职工人事档案管理，完成对新增档案进行扫描、处理、编辑、导入操作等工作，对档案管理人员进行了相关培训，对档案管理系统提供了技术支持，充分发挥了电子档案优势，提高了档案管理工作效率。
3.提升了财务管理质量水平，建立全面规范透明、标准科学、约束有力的预算绩效体系，对各区军休机构和直属单位的财务工作进行专项检查，提供专业绩效评价。
4.（1）已完成14家直管单位2020年度财务收支情况现场审计并形成报告；（2）已完成14家直管单位2020年度财务预算执行情况现场审计并形成报告；（3）已完成14家直管单位2020年度专项资金使用绩效情况现场审计并形成报告；（4）已完成对14家直管单位2020年度收支审计自查情况进行复查审计；（5）已完成14家直管单位2020年度内部控制制度建设与风险评估现场审计并形成报告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</si>
  <si>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</si>
  <si>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</si>
  <si>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</si>
  <si>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</si>
  <si>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</si>
  <si>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</si>
  <si>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</si>
  <si>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</si>
  <si>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</si>
  <si>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</si>
  <si>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草拟、修改、审查合同和有关法律事务文书</t>
  </si>
  <si>
    <t>400份</t>
  </si>
  <si>
    <t>整本档案完成数量</t>
  </si>
  <si>
    <t>≥35</t>
  </si>
  <si>
    <t>审计单位</t>
  </si>
  <si>
    <t>15家</t>
  </si>
  <si>
    <t>审计报告</t>
  </si>
  <si>
    <t>29份</t>
  </si>
  <si>
    <t>质量指标</t>
  </si>
  <si>
    <t>严格按照《北京市内部审计规定 》北京市人民政府第289令要求实施审计工作</t>
  </si>
  <si>
    <t>符合规定要求</t>
  </si>
  <si>
    <t>有效规避法律风险，提升依法行政能力</t>
  </si>
  <si>
    <t>大力提升依法行政能力，规避法律风险</t>
  </si>
  <si>
    <t>符合《北京市军休安置事务中心2020年工作要点》</t>
  </si>
  <si>
    <t>符合</t>
  </si>
  <si>
    <t>时效指标</t>
  </si>
  <si>
    <t>法律顾问合同签订</t>
  </si>
  <si>
    <t>2021年4月签订合同</t>
  </si>
  <si>
    <t>完成整本档案分类整理</t>
  </si>
  <si>
    <t>10月30日前</t>
  </si>
  <si>
    <t>11月底</t>
  </si>
  <si>
    <t>审计报告终稿</t>
  </si>
  <si>
    <t>10月31日前</t>
  </si>
  <si>
    <t>10月底</t>
  </si>
  <si>
    <t>成本指标</t>
  </si>
  <si>
    <t>项目控制数</t>
  </si>
  <si>
    <t>171.07275万</t>
  </si>
  <si>
    <t>效益指标
（30分）</t>
  </si>
  <si>
    <t>社会效益指标</t>
  </si>
  <si>
    <t>减少法律纠纷，提升依法行政能力</t>
  </si>
  <si>
    <t>全面落实</t>
  </si>
  <si>
    <t>充分发挥电子档案优势，提高本系统档案管理工作水平，提升人事管理工作效率。</t>
  </si>
  <si>
    <t>提升财务管理水平</t>
  </si>
  <si>
    <t>推进首都军休日常财务收支、年度预算执行工作安全有序稳步提升</t>
  </si>
  <si>
    <t>全面提升</t>
  </si>
  <si>
    <t>可持续影响指标</t>
  </si>
  <si>
    <t>有效促进提高各单位审计整改工作</t>
  </si>
  <si>
    <t>满意度指标（10分）</t>
  </si>
  <si>
    <t>服务对象满意度指标</t>
  </si>
  <si>
    <t>工作人员满意度</t>
  </si>
  <si>
    <t>≧95%</t>
  </si>
  <si>
    <t>财务审计：中心系统内各预算单位满意度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</si>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</sst>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9">
    <numFmt numFmtId="176" formatCode="0.000000_ "/>
    <numFmt numFmtId="177" formatCode="0.000000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#,##0.00_ "/>
    <numFmt numFmtId="179" formatCode="yyyy&quot;年&quot;m&quot;月&quot;d&quot;日&quot;;@"/>
    <numFmt numFmtId="180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27" borderId="14" applyNumberFormat="0" applyAlignment="0" applyProtection="0">
      <alignment vertical="center"/>
    </xf>
    <xf numFmtId="0" fontId="28" fillId="27" borderId="8" applyNumberFormat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9" fontId="6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6" fillId="2" borderId="1" xfId="11" applyNumberFormat="1" applyFont="1" applyFill="1" applyBorder="1" applyAlignment="1">
      <alignment horizontal="center" vertical="center" wrapText="1"/>
    </xf>
    <xf numFmtId="10" fontId="6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57" fontId="2" fillId="0" borderId="6" xfId="49" applyNumberFormat="1" applyFont="1" applyFill="1" applyBorder="1" applyAlignment="1">
      <alignment horizontal="center" vertical="center" wrapText="1"/>
    </xf>
    <xf numFmtId="179" fontId="2" fillId="0" borderId="6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9" fillId="0" borderId="6" xfId="49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80" fontId="1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80" fontId="6" fillId="0" borderId="1" xfId="0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center" vertical="center" wrapText="1"/>
    </xf>
    <xf numFmtId="180" fontId="6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workbookViewId="0">
      <selection activeCell="H7" sqref="H7"/>
    </sheetView>
  </sheetViews>
  <sheetFormatPr defaultColWidth="9.86666666666667" defaultRowHeight="14.25"/>
  <cols>
    <col min="1" max="1" width="7.73333333333333" style="1" customWidth="1"/>
    <col min="2" max="2" width="11.2666666666667" style="1" customWidth="1"/>
    <col min="3" max="3" width="11.3333333333333" style="2" customWidth="1"/>
    <col min="4" max="4" width="18.2666666666667" style="2" customWidth="1"/>
    <col min="5" max="5" width="11.1333333333333" style="1" customWidth="1"/>
    <col min="6" max="6" width="12.8" style="3" customWidth="1"/>
    <col min="7" max="7" width="11.4" style="3" customWidth="1"/>
    <col min="8" max="8" width="9.26666666666667" style="4" customWidth="1"/>
    <col min="9" max="9" width="15.8666666666667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3"/>
      <c r="D3" s="13"/>
      <c r="E3" s="13"/>
      <c r="F3" s="13"/>
      <c r="G3" s="13"/>
      <c r="H3" s="13"/>
      <c r="I3" s="13"/>
    </row>
    <row r="4" ht="15.75" customHeight="1" spans="1:9">
      <c r="A4" s="14" t="s">
        <v>4</v>
      </c>
      <c r="B4" s="14" t="s">
        <v>5</v>
      </c>
      <c r="C4" s="14"/>
      <c r="D4" s="14"/>
      <c r="E4" s="14"/>
      <c r="F4" s="14" t="s">
        <v>6</v>
      </c>
      <c r="G4" s="12" t="s">
        <v>7</v>
      </c>
      <c r="H4" s="13"/>
      <c r="I4" s="56"/>
    </row>
    <row r="5" ht="15.75" customHeight="1" spans="1:9">
      <c r="A5" s="14" t="s">
        <v>8</v>
      </c>
      <c r="B5" s="14" t="s">
        <v>9</v>
      </c>
      <c r="C5" s="14"/>
      <c r="D5" s="14"/>
      <c r="E5" s="14"/>
      <c r="F5" s="14" t="s">
        <v>10</v>
      </c>
      <c r="G5" s="12"/>
      <c r="H5" s="13"/>
      <c r="I5" s="56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5" t="s">
        <v>15</v>
      </c>
      <c r="H6" s="16" t="s">
        <v>16</v>
      </c>
      <c r="I6" s="57" t="s">
        <v>17</v>
      </c>
      <c r="J6" s="1"/>
    </row>
    <row r="7" ht="15.95" customHeight="1" spans="1:10">
      <c r="A7" s="17"/>
      <c r="B7" s="18" t="s">
        <v>18</v>
      </c>
      <c r="C7" s="18"/>
      <c r="D7" s="19">
        <f t="shared" ref="D7:F7" si="0">D8+D9+D10</f>
        <v>171.07275</v>
      </c>
      <c r="E7" s="19">
        <f t="shared" si="0"/>
        <v>171.07275</v>
      </c>
      <c r="F7" s="19">
        <f t="shared" si="0"/>
        <v>171.07275</v>
      </c>
      <c r="G7" s="15">
        <v>10</v>
      </c>
      <c r="H7" s="20">
        <f>F7/E7</f>
        <v>1</v>
      </c>
      <c r="I7" s="57">
        <f>G7*H7</f>
        <v>10</v>
      </c>
      <c r="J7" s="1"/>
    </row>
    <row r="8" ht="15.75" customHeight="1" spans="1:10">
      <c r="A8" s="17"/>
      <c r="B8" s="18" t="s">
        <v>19</v>
      </c>
      <c r="C8" s="18"/>
      <c r="D8" s="19">
        <v>23.28875</v>
      </c>
      <c r="E8" s="19">
        <f>D8</f>
        <v>23.28875</v>
      </c>
      <c r="F8" s="21">
        <v>23.28875</v>
      </c>
      <c r="G8" s="22"/>
      <c r="H8" s="20"/>
      <c r="I8" s="58"/>
      <c r="J8" s="1"/>
    </row>
    <row r="9" ht="15.75" customHeight="1" spans="1:10">
      <c r="A9" s="17"/>
      <c r="B9" s="18" t="s">
        <v>20</v>
      </c>
      <c r="C9" s="18"/>
      <c r="D9" s="19"/>
      <c r="E9" s="19"/>
      <c r="F9" s="23"/>
      <c r="G9" s="22"/>
      <c r="H9" s="24"/>
      <c r="I9" s="24"/>
      <c r="J9" s="1"/>
    </row>
    <row r="10" ht="15.75" customHeight="1" spans="1:10">
      <c r="A10" s="17"/>
      <c r="B10" s="18" t="s">
        <v>21</v>
      </c>
      <c r="C10" s="18"/>
      <c r="D10" s="19">
        <v>147.784</v>
      </c>
      <c r="E10" s="19">
        <f>D10</f>
        <v>147.784</v>
      </c>
      <c r="F10" s="19">
        <f>E10</f>
        <v>147.784</v>
      </c>
      <c r="G10" s="22"/>
      <c r="H10" s="25"/>
      <c r="I10" s="25"/>
      <c r="J10" s="1"/>
    </row>
    <row r="11" ht="15.75" customHeight="1" spans="1:10">
      <c r="A11" s="11"/>
      <c r="B11" s="15" t="s">
        <v>22</v>
      </c>
      <c r="C11" s="26"/>
      <c r="D11" s="26"/>
      <c r="E11" s="27"/>
      <c r="F11" s="11" t="s">
        <v>23</v>
      </c>
      <c r="G11" s="11"/>
      <c r="H11" s="11"/>
      <c r="I11" s="11"/>
      <c r="J11" s="1"/>
    </row>
    <row r="12" ht="226" customHeight="1" spans="1:10">
      <c r="A12" s="11" t="s">
        <v>24</v>
      </c>
      <c r="B12" s="15" t="s">
        <v>25</v>
      </c>
      <c r="C12" s="26"/>
      <c r="D12" s="26"/>
      <c r="E12" s="27"/>
      <c r="F12" s="18" t="s">
        <v>26</v>
      </c>
      <c r="G12" s="18"/>
      <c r="H12" s="18"/>
      <c r="I12" s="18"/>
      <c r="J12" s="1"/>
    </row>
    <row r="13" ht="24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28" t="s">
        <v>32</v>
      </c>
      <c r="G13" s="29" t="s">
        <v>33</v>
      </c>
      <c r="H13" s="29" t="s">
        <v>17</v>
      </c>
      <c r="I13" s="57" t="s">
        <v>34</v>
      </c>
      <c r="J13" s="1"/>
    </row>
    <row r="14" ht="27" customHeight="1" spans="1:10">
      <c r="A14" s="11"/>
      <c r="B14" s="30" t="s">
        <v>35</v>
      </c>
      <c r="C14" s="31" t="s">
        <v>36</v>
      </c>
      <c r="D14" s="18" t="s">
        <v>37</v>
      </c>
      <c r="E14" s="11" t="s">
        <v>38</v>
      </c>
      <c r="F14" s="32">
        <v>500</v>
      </c>
      <c r="G14" s="11">
        <v>3.75</v>
      </c>
      <c r="H14" s="11">
        <f t="shared" ref="H14:H21" si="1">G14</f>
        <v>3.75</v>
      </c>
      <c r="I14" s="59"/>
      <c r="J14" s="1"/>
    </row>
    <row r="15" ht="27" customHeight="1" spans="1:10">
      <c r="A15" s="11"/>
      <c r="B15" s="33"/>
      <c r="C15" s="34"/>
      <c r="D15" s="35" t="s">
        <v>39</v>
      </c>
      <c r="E15" s="11" t="s">
        <v>40</v>
      </c>
      <c r="F15" s="32">
        <v>35</v>
      </c>
      <c r="G15" s="11">
        <v>3.75</v>
      </c>
      <c r="H15" s="11">
        <f t="shared" si="1"/>
        <v>3.75</v>
      </c>
      <c r="I15" s="59"/>
      <c r="J15" s="1"/>
    </row>
    <row r="16" ht="27" customHeight="1" spans="1:10">
      <c r="A16" s="11"/>
      <c r="B16" s="33"/>
      <c r="C16" s="34"/>
      <c r="D16" s="35" t="s">
        <v>41</v>
      </c>
      <c r="E16" s="11" t="s">
        <v>42</v>
      </c>
      <c r="F16" s="32">
        <v>14</v>
      </c>
      <c r="G16" s="11">
        <v>3.75</v>
      </c>
      <c r="H16" s="11">
        <f>G16*(F16/15)</f>
        <v>3.5</v>
      </c>
      <c r="I16" s="59"/>
      <c r="J16" s="1"/>
    </row>
    <row r="17" ht="27" customHeight="1" spans="1:10">
      <c r="A17" s="11"/>
      <c r="B17" s="33"/>
      <c r="C17" s="34"/>
      <c r="D17" s="35" t="s">
        <v>43</v>
      </c>
      <c r="E17" s="11" t="s">
        <v>44</v>
      </c>
      <c r="F17" s="32">
        <v>46</v>
      </c>
      <c r="G17" s="11">
        <v>3.75</v>
      </c>
      <c r="H17" s="11">
        <f t="shared" si="1"/>
        <v>3.75</v>
      </c>
      <c r="I17" s="59"/>
      <c r="J17" s="1"/>
    </row>
    <row r="18" ht="48" spans="1:10">
      <c r="A18" s="11"/>
      <c r="B18" s="33"/>
      <c r="C18" s="36" t="s">
        <v>45</v>
      </c>
      <c r="D18" s="35" t="s">
        <v>46</v>
      </c>
      <c r="E18" s="37" t="s">
        <v>47</v>
      </c>
      <c r="F18" s="37" t="s">
        <v>47</v>
      </c>
      <c r="G18" s="14">
        <v>5</v>
      </c>
      <c r="H18" s="11">
        <f t="shared" si="1"/>
        <v>5</v>
      </c>
      <c r="I18" s="59"/>
      <c r="J18" s="1"/>
    </row>
    <row r="19" ht="36" spans="1:10">
      <c r="A19" s="11"/>
      <c r="B19" s="33"/>
      <c r="C19" s="36"/>
      <c r="D19" s="35" t="s">
        <v>48</v>
      </c>
      <c r="E19" s="37" t="s">
        <v>49</v>
      </c>
      <c r="F19" s="37" t="s">
        <v>49</v>
      </c>
      <c r="G19" s="14">
        <v>5</v>
      </c>
      <c r="H19" s="11">
        <f t="shared" si="1"/>
        <v>5</v>
      </c>
      <c r="I19" s="59"/>
      <c r="J19" s="1"/>
    </row>
    <row r="20" ht="36" spans="1:10">
      <c r="A20" s="11"/>
      <c r="B20" s="33"/>
      <c r="C20" s="36"/>
      <c r="D20" s="35" t="s">
        <v>50</v>
      </c>
      <c r="E20" s="37" t="s">
        <v>51</v>
      </c>
      <c r="F20" s="37" t="s">
        <v>51</v>
      </c>
      <c r="G20" s="14">
        <v>5</v>
      </c>
      <c r="H20" s="11">
        <f t="shared" si="1"/>
        <v>5</v>
      </c>
      <c r="I20" s="59"/>
      <c r="J20" s="1"/>
    </row>
    <row r="21" ht="27" customHeight="1" spans="1:10">
      <c r="A21" s="11"/>
      <c r="B21" s="33"/>
      <c r="C21" s="34" t="s">
        <v>52</v>
      </c>
      <c r="D21" s="35" t="s">
        <v>53</v>
      </c>
      <c r="E21" s="38" t="s">
        <v>54</v>
      </c>
      <c r="F21" s="39">
        <v>44305</v>
      </c>
      <c r="G21" s="14">
        <v>3</v>
      </c>
      <c r="H21" s="11">
        <f t="shared" si="1"/>
        <v>3</v>
      </c>
      <c r="I21" s="59"/>
      <c r="J21" s="1"/>
    </row>
    <row r="22" ht="27" customHeight="1" spans="1:10">
      <c r="A22" s="11"/>
      <c r="B22" s="33"/>
      <c r="C22" s="34"/>
      <c r="D22" s="35" t="s">
        <v>55</v>
      </c>
      <c r="E22" s="32" t="s">
        <v>56</v>
      </c>
      <c r="F22" s="32" t="s">
        <v>57</v>
      </c>
      <c r="G22" s="14">
        <v>3</v>
      </c>
      <c r="H22" s="14">
        <f>G22*(11/12)</f>
        <v>2.75</v>
      </c>
      <c r="I22" s="59"/>
      <c r="J22" s="1"/>
    </row>
    <row r="23" ht="27" customHeight="1" spans="1:10">
      <c r="A23" s="11"/>
      <c r="B23" s="33"/>
      <c r="C23" s="34"/>
      <c r="D23" s="35" t="s">
        <v>58</v>
      </c>
      <c r="E23" s="32" t="s">
        <v>59</v>
      </c>
      <c r="F23" s="32" t="s">
        <v>60</v>
      </c>
      <c r="G23" s="14">
        <v>4</v>
      </c>
      <c r="H23" s="11">
        <f>G23</f>
        <v>4</v>
      </c>
      <c r="I23" s="59"/>
      <c r="J23" s="1"/>
    </row>
    <row r="24" ht="27" customHeight="1" spans="1:10">
      <c r="A24" s="11"/>
      <c r="B24" s="33"/>
      <c r="C24" s="31" t="s">
        <v>61</v>
      </c>
      <c r="D24" s="40" t="s">
        <v>62</v>
      </c>
      <c r="E24" s="41" t="s">
        <v>63</v>
      </c>
      <c r="F24" s="32">
        <v>174.165273</v>
      </c>
      <c r="G24" s="14">
        <v>10</v>
      </c>
      <c r="H24" s="42">
        <f>I7</f>
        <v>10</v>
      </c>
      <c r="I24" s="59"/>
      <c r="J24" s="1"/>
    </row>
    <row r="25" ht="24" spans="1:10">
      <c r="A25" s="11"/>
      <c r="B25" s="43" t="s">
        <v>64</v>
      </c>
      <c r="C25" s="43" t="s">
        <v>65</v>
      </c>
      <c r="D25" s="44" t="s">
        <v>66</v>
      </c>
      <c r="E25" s="41" t="s">
        <v>67</v>
      </c>
      <c r="F25" s="41" t="s">
        <v>67</v>
      </c>
      <c r="G25" s="14">
        <v>6</v>
      </c>
      <c r="H25" s="14">
        <v>6</v>
      </c>
      <c r="I25" s="59"/>
      <c r="J25" s="1"/>
    </row>
    <row r="26" ht="102" customHeight="1" spans="1:10">
      <c r="A26" s="11"/>
      <c r="B26" s="45"/>
      <c r="C26" s="45"/>
      <c r="D26" s="44" t="s">
        <v>68</v>
      </c>
      <c r="E26" s="41" t="s">
        <v>67</v>
      </c>
      <c r="F26" s="46" t="s">
        <v>67</v>
      </c>
      <c r="G26" s="14">
        <v>6</v>
      </c>
      <c r="H26" s="14">
        <v>6</v>
      </c>
      <c r="I26" s="59"/>
      <c r="J26" s="1"/>
    </row>
    <row r="27" ht="27" customHeight="1" spans="1:10">
      <c r="A27" s="11"/>
      <c r="B27" s="45"/>
      <c r="C27" s="45"/>
      <c r="D27" s="44" t="s">
        <v>69</v>
      </c>
      <c r="E27" s="41" t="s">
        <v>67</v>
      </c>
      <c r="F27" s="41" t="s">
        <v>67</v>
      </c>
      <c r="G27" s="14">
        <v>6</v>
      </c>
      <c r="H27" s="14">
        <v>6</v>
      </c>
      <c r="I27" s="59"/>
      <c r="J27" s="1"/>
    </row>
    <row r="28" ht="36" spans="1:10">
      <c r="A28" s="11"/>
      <c r="B28" s="45"/>
      <c r="C28" s="45"/>
      <c r="D28" s="44" t="s">
        <v>70</v>
      </c>
      <c r="E28" s="41" t="s">
        <v>71</v>
      </c>
      <c r="F28" s="41" t="s">
        <v>71</v>
      </c>
      <c r="G28" s="14">
        <v>6</v>
      </c>
      <c r="H28" s="14">
        <v>6</v>
      </c>
      <c r="I28" s="59"/>
      <c r="J28" s="1"/>
    </row>
    <row r="29" ht="24" spans="1:10">
      <c r="A29" s="11"/>
      <c r="B29" s="45"/>
      <c r="C29" s="14" t="s">
        <v>72</v>
      </c>
      <c r="D29" s="44" t="s">
        <v>73</v>
      </c>
      <c r="E29" s="41" t="s">
        <v>67</v>
      </c>
      <c r="F29" s="41" t="s">
        <v>67</v>
      </c>
      <c r="G29" s="14">
        <v>6</v>
      </c>
      <c r="H29" s="14">
        <v>6</v>
      </c>
      <c r="I29" s="59"/>
      <c r="J29" s="1"/>
    </row>
    <row r="30" ht="27" customHeight="1" spans="1:10">
      <c r="A30" s="11"/>
      <c r="B30" s="14" t="s">
        <v>74</v>
      </c>
      <c r="C30" s="43" t="s">
        <v>75</v>
      </c>
      <c r="D30" s="44" t="s">
        <v>76</v>
      </c>
      <c r="E30" s="47" t="s">
        <v>77</v>
      </c>
      <c r="F30" s="37">
        <v>0.95</v>
      </c>
      <c r="G30" s="14">
        <v>5</v>
      </c>
      <c r="H30" s="14">
        <v>5</v>
      </c>
      <c r="I30" s="59"/>
      <c r="J30" s="1"/>
    </row>
    <row r="31" ht="37.05" customHeight="1" spans="1:10">
      <c r="A31" s="11"/>
      <c r="B31" s="14"/>
      <c r="C31" s="48"/>
      <c r="D31" s="44" t="s">
        <v>78</v>
      </c>
      <c r="E31" s="32" t="s">
        <v>77</v>
      </c>
      <c r="F31" s="37">
        <v>0.95</v>
      </c>
      <c r="G31" s="14">
        <v>5</v>
      </c>
      <c r="H31" s="14">
        <v>5</v>
      </c>
      <c r="I31" s="59"/>
      <c r="J31" s="1"/>
    </row>
    <row r="32" ht="15.75" customHeight="1" spans="1:10">
      <c r="A32" s="49" t="s">
        <v>79</v>
      </c>
      <c r="B32" s="50"/>
      <c r="C32" s="50"/>
      <c r="D32" s="50"/>
      <c r="E32" s="50"/>
      <c r="F32" s="51"/>
      <c r="G32" s="52">
        <f>G7+SUM(G14:G31)</f>
        <v>100</v>
      </c>
      <c r="H32" s="53">
        <f>I7+SUM(H14:H31)</f>
        <v>99.5</v>
      </c>
      <c r="I32" s="53"/>
      <c r="J32" s="1"/>
    </row>
    <row r="33" ht="15" customHeight="1" spans="1:10">
      <c r="A33" s="54" t="s">
        <v>80</v>
      </c>
      <c r="B33" s="54"/>
      <c r="C33" s="9"/>
      <c r="D33" s="9"/>
      <c r="E33" s="54"/>
      <c r="F33" s="9"/>
      <c r="G33" s="9"/>
      <c r="H33" s="55"/>
      <c r="I33" s="55"/>
      <c r="J33" s="60"/>
    </row>
    <row r="34" ht="68" customHeight="1" spans="1:10">
      <c r="A34" s="54" t="s">
        <v>81</v>
      </c>
      <c r="B34" s="54"/>
      <c r="C34" s="9"/>
      <c r="D34" s="9"/>
      <c r="E34" s="54"/>
      <c r="F34" s="9"/>
      <c r="G34" s="9"/>
      <c r="H34" s="55"/>
      <c r="I34" s="55"/>
      <c r="J34" s="60"/>
    </row>
    <row r="35" ht="15" customHeight="1" spans="1:10">
      <c r="A35" s="54" t="s">
        <v>82</v>
      </c>
      <c r="B35" s="54"/>
      <c r="C35" s="9"/>
      <c r="D35" s="9"/>
      <c r="E35" s="54"/>
      <c r="F35" s="9"/>
      <c r="G35" s="9"/>
      <c r="H35" s="55"/>
      <c r="I35" s="55"/>
      <c r="J35" s="60"/>
    </row>
    <row r="36" ht="15" customHeight="1" spans="1:10">
      <c r="A36" s="54" t="s">
        <v>83</v>
      </c>
      <c r="B36" s="54"/>
      <c r="C36" s="9"/>
      <c r="D36" s="9"/>
      <c r="E36" s="54"/>
      <c r="F36" s="9"/>
      <c r="G36" s="9"/>
      <c r="H36" s="55"/>
      <c r="I36" s="55"/>
      <c r="J36" s="61"/>
    </row>
    <row r="37" ht="13.5" spans="1:10">
      <c r="A37" s="54"/>
      <c r="B37" s="54"/>
      <c r="C37" s="9"/>
      <c r="D37" s="9"/>
      <c r="E37" s="54"/>
      <c r="F37" s="9"/>
      <c r="G37" s="9"/>
      <c r="H37" s="55"/>
      <c r="I37" s="55"/>
      <c r="J37" s="61"/>
    </row>
    <row r="38" spans="10:10">
      <c r="J38" s="61"/>
    </row>
    <row r="39" spans="10:10">
      <c r="J39" s="60"/>
    </row>
    <row r="40" spans="10:10">
      <c r="J40" s="60"/>
    </row>
  </sheetData>
  <mergeCells count="34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2:F32"/>
    <mergeCell ref="A33:I33"/>
    <mergeCell ref="A34:I34"/>
    <mergeCell ref="A35:I35"/>
    <mergeCell ref="A36:I36"/>
    <mergeCell ref="A37:I37"/>
    <mergeCell ref="A6:A10"/>
    <mergeCell ref="A13:A31"/>
    <mergeCell ref="B14:B24"/>
    <mergeCell ref="B25:B29"/>
    <mergeCell ref="B30:B31"/>
    <mergeCell ref="C14:C17"/>
    <mergeCell ref="C18:C20"/>
    <mergeCell ref="C21:C23"/>
    <mergeCell ref="C25:C28"/>
    <mergeCell ref="C30:C31"/>
    <mergeCell ref="J33:J34"/>
    <mergeCell ref="J39:J40"/>
  </mergeCells>
  <pageMargins left="0.747916666666667" right="0.747916666666667" top="0.984027777777778" bottom="0.984027777777778" header="0.511805555555556" footer="0.511805555555556"/>
  <pageSetup paperSize="9" orientation="landscape" horizontalDpi="300" verticalDpi="300"/>
  <headerFooter/>
  <ignoredErrors>
    <ignoredError sqref="H22 H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2022-01-24T01:05:29Z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64944A1DD8CF4E5B88BC41CD4436ACBC</vt:lpwstr>
  </property>
</Properties>
</file>