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三、项目支出绩效自评表\"/>
    </mc:Choice>
  </mc:AlternateContent>
  <xr:revisionPtr revIDLastSave="0" documentId="8_{58FD106D-A1B6-42A8-A945-1447E83C07B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项目支出绩效自评表 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H20" i="1"/>
  <c r="H19" i="1"/>
  <c r="H18" i="1"/>
  <c r="H8" i="1"/>
  <c r="I8" i="1" s="1"/>
  <c r="E8" i="1"/>
  <c r="H7" i="1"/>
  <c r="I7" i="1" s="1"/>
  <c r="H24" i="1" s="1"/>
  <c r="F7" i="1"/>
  <c r="E7" i="1"/>
  <c r="D7" i="1"/>
</calcChain>
</file>

<file path=xl/sharedStrings.xml><?xml version="1.0" encoding="utf-8"?>
<sst xmlns="http://schemas.openxmlformats.org/spreadsheetml/2006/main" count="83" uniqueCount="77">
  <si>
    <t>项目支出绩效自评表 </t>
  </si>
  <si>
    <t>（2021年度）</t>
  </si>
  <si>
    <t>项目名称</t>
  </si>
  <si>
    <t>2021年市军休安置事务中心军休榜样业务标兵评选活动费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</si>
  <si>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</si>
  <si>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</si>
  <si>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</si>
  <si>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</si>
  <si>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</si>
  <si>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黄超、朱发福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</si>
  <si>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</si>
  <si>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</si>
  <si>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</si>
  <si>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</si>
  <si>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</si>
  <si>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</si>
  <si>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</si>
  <si>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</si>
  <si>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</si>
  <si>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</si>
  <si>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</si>
  <si>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</si>
  <si>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</si>
  <si>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</si>
  <si>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</si>
  <si>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中共中央《关于加强新时期退役军人工作意见》、《军队离休退休服务管理办法》等文件要求，为大力弘扬社会主义核心价值观，秉持“忠诚、奉献、和谐、首善”的首都军休核心理念，唱响军休主旋律，经研究决定自2016年起，每年举办一届“十大北京军休榜样”评选活动，旨在全市军休系统树立一批“崇德向善、奋发有为”的道德模范，鼓励教育引导广大军休人员离休不离志，退休不褪色，继续为国家、国防建设做贡献,努力实现“六老”目标，充分发挥军休干部先进典型的示范引领作用，2021年将开展第六届“北京军休榜样”评选活动； 为大力营造比学赶帮超的浓厚氛围，积极构建身边有榜样、单位有先进、系统有标兵的典型宣传格局，弘扬和塑造“忠诚、奉献、和谐、首善”的首都军休核心理念，在全市军休系统掀起层层练兵比武热潮，大力提高军休系统干部队伍的能力和素质。</t>
  </si>
  <si>
    <t>组成军休榜样事迹材料审阅组，利用4天时间，审阅基层推荐的117名军休榜样推荐人选的事迹材料，利用1天时间召开第一届宣传选树活动组委会，评审出30名提名候选人。按照每本5.08元，共印制《军休榜样事迹专刊》78000本。通过开展十大“北京军休榜样”学习宣传活动，涌现出一批军休人员先进典型，在全市军休系统形成了崇德向善、见贤思齐、德行天下的浓厚氛围。在全国军休系统引起了强烈反响,进一步提高了首都军休社会影响力。此项目已于2021年12月底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</si>
  <si>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</si>
  <si>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</si>
  <si>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</si>
  <si>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</si>
  <si>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</si>
  <si>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</si>
  <si>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</si>
  <si>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</si>
  <si>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</si>
  <si>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</si>
  <si>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评审推选军休榜样候选人</t>
  </si>
  <si>
    <t>≥30人</t>
  </si>
  <si>
    <t>30人</t>
  </si>
  <si>
    <t>产生北京军休榜样</t>
  </si>
  <si>
    <t>≥10人</t>
  </si>
  <si>
    <t>10人</t>
  </si>
  <si>
    <t>质量指标</t>
  </si>
  <si>
    <t>各单位申报榜样材料</t>
  </si>
  <si>
    <t>严格标准、客观真实</t>
  </si>
  <si>
    <t>军休榜样事迹材料进行评审</t>
  </si>
  <si>
    <t>公正公开、事迹真实</t>
  </si>
  <si>
    <t>时效指标</t>
  </si>
  <si>
    <t>组织评审小组对军休榜样候选人进行评审</t>
  </si>
  <si>
    <t>6月</t>
  </si>
  <si>
    <t>9月</t>
  </si>
  <si>
    <t>因疫情原因推迟</t>
  </si>
  <si>
    <t>制作军休榜样事迹材料，制作奖杯证书，组织各单位投票</t>
  </si>
  <si>
    <t>7月</t>
  </si>
  <si>
    <t>10月</t>
  </si>
  <si>
    <t>成本指标</t>
  </si>
  <si>
    <t>北京军休榜样评选活动经费</t>
  </si>
  <si>
    <t>55.78万</t>
  </si>
  <si>
    <t>50.747万元</t>
  </si>
  <si>
    <t>实际印制《军休榜样事迹专刊》比预算少</t>
  </si>
  <si>
    <t>效益指标
（30分）</t>
  </si>
  <si>
    <t>社会效益指标</t>
  </si>
  <si>
    <t>宣传军休干部先进事迹，提升退役军人系统知名度，培树军休干部先进模范典型</t>
  </si>
  <si>
    <t>社会对退役军人群体的认知度、赞誉度提升</t>
  </si>
  <si>
    <t>可持续影响指标</t>
  </si>
  <si>
    <t>榜样示范引领作用好</t>
  </si>
  <si>
    <t>满意度指标（10分）</t>
  </si>
  <si>
    <t>服务对象满意度指标</t>
  </si>
  <si>
    <t>军休工作人员满意度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</si>
  <si>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</si>
  <si>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</si>
  <si>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</si>
  <si>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</si>
  <si>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</si>
  <si>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</si>
  <si>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示范引领作用好，增强军休干部荣誉感和自豪感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</si>
</sst>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0000_ "/>
    <numFmt numFmtId="179" formatCode="0.000000"/>
    <numFmt numFmtId="180" formatCode="#,##0.00_ "/>
    <numFmt numFmtId="181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6" xfId="2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3" workbookViewId="0">
      <selection activeCell="F23" sqref="F23"/>
    </sheetView>
  </sheetViews>
  <sheetFormatPr defaultColWidth="9.88671875" defaultRowHeight="15.6" x14ac:dyDescent="0.25"/>
  <cols>
    <col min="1" max="1" width="7.77734375" style="1" customWidth="1"/>
    <col min="2" max="2" width="11.21875" style="1" customWidth="1"/>
    <col min="3" max="3" width="6.5546875" style="2" customWidth="1"/>
    <col min="4" max="4" width="24.33203125" style="2" customWidth="1"/>
    <col min="5" max="5" width="18.5546875" style="1" customWidth="1"/>
    <col min="6" max="6" width="16.88671875" style="3" customWidth="1"/>
    <col min="7" max="7" width="9.109375" style="3" customWidth="1"/>
    <col min="8" max="8" width="6.6640625" style="4" customWidth="1"/>
    <col min="9" max="9" width="13.44140625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30" t="s">
        <v>0</v>
      </c>
      <c r="B1" s="30"/>
      <c r="C1" s="31"/>
      <c r="D1" s="31"/>
      <c r="E1" s="30"/>
      <c r="F1" s="30"/>
      <c r="G1" s="30"/>
      <c r="H1" s="32"/>
      <c r="I1" s="32"/>
    </row>
    <row r="2" spans="1:10" ht="14.25" customHeight="1" x14ac:dyDescent="0.25">
      <c r="A2" s="33" t="s">
        <v>1</v>
      </c>
      <c r="B2" s="33"/>
      <c r="C2" s="33"/>
      <c r="D2" s="33"/>
      <c r="E2" s="33"/>
      <c r="F2" s="33"/>
      <c r="G2" s="33"/>
      <c r="H2" s="34"/>
      <c r="I2" s="34"/>
    </row>
    <row r="3" spans="1:10" ht="15.75" customHeight="1" x14ac:dyDescent="0.25">
      <c r="A3" s="6" t="s">
        <v>2</v>
      </c>
      <c r="B3" s="35" t="s">
        <v>3</v>
      </c>
      <c r="C3" s="35"/>
      <c r="D3" s="35"/>
      <c r="E3" s="35"/>
      <c r="F3" s="35"/>
      <c r="G3" s="35"/>
      <c r="H3" s="35"/>
      <c r="I3" s="35"/>
    </row>
    <row r="4" spans="1:10" ht="15.75" customHeight="1" x14ac:dyDescent="0.25">
      <c r="A4" s="7" t="s">
        <v>4</v>
      </c>
      <c r="B4" s="35" t="s">
        <v>5</v>
      </c>
      <c r="C4" s="35"/>
      <c r="D4" s="35"/>
      <c r="E4" s="35"/>
      <c r="F4" s="7" t="s">
        <v>6</v>
      </c>
      <c r="G4" s="36" t="s">
        <v>7</v>
      </c>
      <c r="H4" s="37"/>
      <c r="I4" s="38"/>
    </row>
    <row r="5" spans="1:10" ht="15.75" customHeight="1" x14ac:dyDescent="0.25">
      <c r="A5" s="7" t="s">
        <v>8</v>
      </c>
      <c r="B5" s="35" t="s">
        <v>9</v>
      </c>
      <c r="C5" s="35"/>
      <c r="D5" s="35"/>
      <c r="E5" s="35"/>
      <c r="F5" s="7" t="s">
        <v>10</v>
      </c>
      <c r="G5" s="36">
        <v>18901115279</v>
      </c>
      <c r="H5" s="37"/>
      <c r="I5" s="38"/>
    </row>
    <row r="6" spans="1:10" ht="33" customHeight="1" x14ac:dyDescent="0.25">
      <c r="A6" s="39" t="s">
        <v>11</v>
      </c>
      <c r="B6" s="39"/>
      <c r="C6" s="39"/>
      <c r="D6" s="6" t="s">
        <v>12</v>
      </c>
      <c r="E6" s="6" t="s">
        <v>13</v>
      </c>
      <c r="F6" s="6" t="s">
        <v>14</v>
      </c>
      <c r="G6" s="8" t="s">
        <v>15</v>
      </c>
      <c r="H6" s="9" t="s">
        <v>16</v>
      </c>
      <c r="I6" s="26" t="s">
        <v>17</v>
      </c>
      <c r="J6" s="1"/>
    </row>
    <row r="7" spans="1:10" ht="15.9" customHeight="1" x14ac:dyDescent="0.25">
      <c r="A7" s="52"/>
      <c r="B7" s="40" t="s">
        <v>18</v>
      </c>
      <c r="C7" s="40"/>
      <c r="D7" s="11">
        <f>D8+D9+D10</f>
        <v>96.031999999999996</v>
      </c>
      <c r="E7" s="11">
        <f>E8+E9+E10</f>
        <v>55.779999999999994</v>
      </c>
      <c r="F7" s="11">
        <f>F8+F9+F10</f>
        <v>50.747</v>
      </c>
      <c r="G7" s="8">
        <v>10</v>
      </c>
      <c r="H7" s="12">
        <f>F7/E7</f>
        <v>0.90977052707063477</v>
      </c>
      <c r="I7" s="26">
        <f>G7*H7</f>
        <v>9.0977052707063475</v>
      </c>
      <c r="J7" s="1"/>
    </row>
    <row r="8" spans="1:10" ht="15.75" customHeight="1" x14ac:dyDescent="0.25">
      <c r="A8" s="52"/>
      <c r="B8" s="40" t="s">
        <v>19</v>
      </c>
      <c r="C8" s="40"/>
      <c r="D8" s="11">
        <v>96.031999999999996</v>
      </c>
      <c r="E8" s="11">
        <f>D8-40.252</f>
        <v>55.779999999999994</v>
      </c>
      <c r="F8" s="13">
        <v>50.747</v>
      </c>
      <c r="G8" s="8">
        <v>10</v>
      </c>
      <c r="H8" s="12">
        <f>F8/E8</f>
        <v>0.90977052707063477</v>
      </c>
      <c r="I8" s="26">
        <f>G8*H8</f>
        <v>9.0977052707063475</v>
      </c>
      <c r="J8" s="1"/>
    </row>
    <row r="9" spans="1:10" ht="15.75" customHeight="1" x14ac:dyDescent="0.25">
      <c r="A9" s="52"/>
      <c r="B9" s="40" t="s">
        <v>20</v>
      </c>
      <c r="C9" s="40"/>
      <c r="D9" s="11"/>
      <c r="E9" s="11"/>
      <c r="F9" s="6"/>
      <c r="G9" s="8"/>
      <c r="H9" s="12"/>
      <c r="I9" s="12"/>
      <c r="J9" s="1"/>
    </row>
    <row r="10" spans="1:10" ht="15.75" customHeight="1" x14ac:dyDescent="0.25">
      <c r="A10" s="52"/>
      <c r="B10" s="40" t="s">
        <v>21</v>
      </c>
      <c r="C10" s="40"/>
      <c r="D10" s="11"/>
      <c r="E10" s="11"/>
      <c r="F10" s="11"/>
      <c r="G10" s="8"/>
      <c r="H10" s="9"/>
      <c r="I10" s="9"/>
      <c r="J10" s="1"/>
    </row>
    <row r="11" spans="1:10" ht="15.75" customHeight="1" x14ac:dyDescent="0.25">
      <c r="A11" s="6"/>
      <c r="B11" s="41" t="s">
        <v>22</v>
      </c>
      <c r="C11" s="42"/>
      <c r="D11" s="42"/>
      <c r="E11" s="43"/>
      <c r="F11" s="41" t="s">
        <v>23</v>
      </c>
      <c r="G11" s="42"/>
      <c r="H11" s="42"/>
      <c r="I11" s="43"/>
      <c r="J11" s="1"/>
    </row>
    <row r="12" spans="1:10" ht="204" customHeight="1" x14ac:dyDescent="0.25">
      <c r="A12" s="6" t="s">
        <v>24</v>
      </c>
      <c r="B12" s="44" t="s">
        <v>25</v>
      </c>
      <c r="C12" s="45"/>
      <c r="D12" s="45"/>
      <c r="E12" s="46"/>
      <c r="F12" s="44" t="s">
        <v>26</v>
      </c>
      <c r="G12" s="45"/>
      <c r="H12" s="45"/>
      <c r="I12" s="46"/>
      <c r="J12" s="1"/>
    </row>
    <row r="13" spans="1:10" ht="24" x14ac:dyDescent="0.25">
      <c r="A13" s="39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4" t="s">
        <v>32</v>
      </c>
      <c r="G13" s="15" t="s">
        <v>33</v>
      </c>
      <c r="H13" s="15" t="s">
        <v>17</v>
      </c>
      <c r="I13" s="26" t="s">
        <v>34</v>
      </c>
      <c r="J13" s="1"/>
    </row>
    <row r="14" spans="1:10" ht="27" customHeight="1" x14ac:dyDescent="0.25">
      <c r="A14" s="39"/>
      <c r="B14" s="53" t="s">
        <v>35</v>
      </c>
      <c r="C14" s="57" t="s">
        <v>36</v>
      </c>
      <c r="D14" s="10" t="s">
        <v>37</v>
      </c>
      <c r="E14" s="6" t="s">
        <v>38</v>
      </c>
      <c r="F14" s="16" t="s">
        <v>39</v>
      </c>
      <c r="G14" s="15">
        <v>7.5</v>
      </c>
      <c r="H14" s="15">
        <v>7.5</v>
      </c>
      <c r="I14" s="27"/>
      <c r="J14" s="1"/>
    </row>
    <row r="15" spans="1:10" ht="27" customHeight="1" x14ac:dyDescent="0.25">
      <c r="A15" s="39"/>
      <c r="B15" s="54"/>
      <c r="C15" s="58"/>
      <c r="D15" s="10" t="s">
        <v>40</v>
      </c>
      <c r="E15" s="6" t="s">
        <v>41</v>
      </c>
      <c r="F15" s="6" t="s">
        <v>42</v>
      </c>
      <c r="G15" s="15">
        <v>7.5</v>
      </c>
      <c r="H15" s="15">
        <v>7.5</v>
      </c>
      <c r="I15" s="27"/>
      <c r="J15" s="1"/>
    </row>
    <row r="16" spans="1:10" ht="27" customHeight="1" x14ac:dyDescent="0.25">
      <c r="A16" s="39"/>
      <c r="B16" s="54"/>
      <c r="C16" s="59" t="s">
        <v>43</v>
      </c>
      <c r="D16" s="18" t="s">
        <v>44</v>
      </c>
      <c r="E16" s="19" t="s">
        <v>45</v>
      </c>
      <c r="F16" s="19" t="s">
        <v>45</v>
      </c>
      <c r="G16" s="20">
        <v>7.5</v>
      </c>
      <c r="H16" s="20">
        <v>7.5</v>
      </c>
      <c r="I16" s="27"/>
      <c r="J16" s="1"/>
    </row>
    <row r="17" spans="1:10" ht="27" customHeight="1" x14ac:dyDescent="0.25">
      <c r="A17" s="39"/>
      <c r="B17" s="54"/>
      <c r="C17" s="59"/>
      <c r="D17" s="18" t="s">
        <v>46</v>
      </c>
      <c r="E17" s="19" t="s">
        <v>47</v>
      </c>
      <c r="F17" s="19" t="s">
        <v>47</v>
      </c>
      <c r="G17" s="20">
        <v>7.5</v>
      </c>
      <c r="H17" s="20">
        <v>7.5</v>
      </c>
      <c r="I17" s="27"/>
      <c r="J17" s="1"/>
    </row>
    <row r="18" spans="1:10" ht="30" customHeight="1" x14ac:dyDescent="0.25">
      <c r="A18" s="39"/>
      <c r="B18" s="54"/>
      <c r="C18" s="58" t="s">
        <v>48</v>
      </c>
      <c r="D18" s="18" t="s">
        <v>49</v>
      </c>
      <c r="E18" s="16" t="s">
        <v>50</v>
      </c>
      <c r="F18" s="16" t="s">
        <v>51</v>
      </c>
      <c r="G18" s="20">
        <v>5</v>
      </c>
      <c r="H18" s="20">
        <f>G18-(5/12*3)</f>
        <v>3.75</v>
      </c>
      <c r="I18" s="27" t="s">
        <v>52</v>
      </c>
      <c r="J18" s="1"/>
    </row>
    <row r="19" spans="1:10" ht="30" customHeight="1" x14ac:dyDescent="0.25">
      <c r="A19" s="39"/>
      <c r="B19" s="54"/>
      <c r="C19" s="58"/>
      <c r="D19" s="18" t="s">
        <v>53</v>
      </c>
      <c r="E19" s="16" t="s">
        <v>54</v>
      </c>
      <c r="F19" s="16" t="s">
        <v>55</v>
      </c>
      <c r="G19" s="20">
        <v>5</v>
      </c>
      <c r="H19" s="20">
        <f>G19-(5/12*3)</f>
        <v>3.75</v>
      </c>
      <c r="I19" s="27" t="s">
        <v>52</v>
      </c>
      <c r="J19" s="1"/>
    </row>
    <row r="20" spans="1:10" ht="40.950000000000003" customHeight="1" x14ac:dyDescent="0.25">
      <c r="A20" s="39"/>
      <c r="B20" s="54"/>
      <c r="C20" s="17" t="s">
        <v>56</v>
      </c>
      <c r="D20" s="18" t="s">
        <v>57</v>
      </c>
      <c r="E20" s="16" t="s">
        <v>58</v>
      </c>
      <c r="F20" s="16" t="s">
        <v>59</v>
      </c>
      <c r="G20" s="15">
        <v>10</v>
      </c>
      <c r="H20" s="20">
        <f>50.747/55.78*G20</f>
        <v>9.0977052707063457</v>
      </c>
      <c r="I20" s="27" t="s">
        <v>60</v>
      </c>
      <c r="J20" s="1"/>
    </row>
    <row r="21" spans="1:10" ht="36" x14ac:dyDescent="0.25">
      <c r="A21" s="39"/>
      <c r="B21" s="55" t="s">
        <v>61</v>
      </c>
      <c r="C21" s="21" t="s">
        <v>62</v>
      </c>
      <c r="D21" s="22" t="s">
        <v>63</v>
      </c>
      <c r="E21" s="23" t="s">
        <v>64</v>
      </c>
      <c r="F21" s="23" t="s">
        <v>64</v>
      </c>
      <c r="G21" s="20">
        <v>15</v>
      </c>
      <c r="H21" s="20">
        <v>15</v>
      </c>
      <c r="I21" s="27"/>
      <c r="J21" s="1"/>
    </row>
    <row r="22" spans="1:10" ht="36" x14ac:dyDescent="0.25">
      <c r="A22" s="39"/>
      <c r="B22" s="56"/>
      <c r="C22" s="7" t="s">
        <v>65</v>
      </c>
      <c r="D22" s="22" t="s">
        <v>76</v>
      </c>
      <c r="E22" s="23" t="s">
        <v>66</v>
      </c>
      <c r="F22" s="23" t="s">
        <v>66</v>
      </c>
      <c r="G22" s="20">
        <v>15</v>
      </c>
      <c r="H22" s="20">
        <v>15</v>
      </c>
      <c r="I22" s="27"/>
      <c r="J22" s="1"/>
    </row>
    <row r="23" spans="1:10" ht="39" customHeight="1" x14ac:dyDescent="0.25">
      <c r="A23" s="39"/>
      <c r="B23" s="7" t="s">
        <v>67</v>
      </c>
      <c r="C23" s="7" t="s">
        <v>68</v>
      </c>
      <c r="D23" s="22" t="s">
        <v>69</v>
      </c>
      <c r="E23" s="23" t="s">
        <v>70</v>
      </c>
      <c r="F23" s="24">
        <v>0.96</v>
      </c>
      <c r="G23" s="20">
        <v>10</v>
      </c>
      <c r="H23" s="20">
        <v>10</v>
      </c>
      <c r="I23" s="27"/>
      <c r="J23" s="1"/>
    </row>
    <row r="24" spans="1:10" ht="15.75" customHeight="1" x14ac:dyDescent="0.25">
      <c r="A24" s="47" t="s">
        <v>71</v>
      </c>
      <c r="B24" s="48"/>
      <c r="C24" s="48"/>
      <c r="D24" s="48"/>
      <c r="E24" s="48"/>
      <c r="F24" s="49"/>
      <c r="G24" s="25">
        <f>G7+SUM(G14:G23)</f>
        <v>100</v>
      </c>
      <c r="H24" s="25">
        <f>I7+SUM(H14:H23)</f>
        <v>95.695410541412684</v>
      </c>
      <c r="I24" s="28"/>
      <c r="J24" s="1"/>
    </row>
    <row r="25" spans="1:10" ht="15" customHeight="1" x14ac:dyDescent="0.25">
      <c r="A25" s="50" t="s">
        <v>72</v>
      </c>
      <c r="B25" s="50"/>
      <c r="C25" s="33"/>
      <c r="D25" s="33"/>
      <c r="E25" s="50"/>
      <c r="F25" s="33"/>
      <c r="G25" s="33"/>
      <c r="H25" s="51"/>
      <c r="I25" s="51"/>
      <c r="J25" s="60"/>
    </row>
    <row r="26" spans="1:10" ht="67.95" customHeight="1" x14ac:dyDescent="0.25">
      <c r="A26" s="50" t="s">
        <v>73</v>
      </c>
      <c r="B26" s="50"/>
      <c r="C26" s="33"/>
      <c r="D26" s="33"/>
      <c r="E26" s="50"/>
      <c r="F26" s="33"/>
      <c r="G26" s="33"/>
      <c r="H26" s="51"/>
      <c r="I26" s="51"/>
      <c r="J26" s="60"/>
    </row>
    <row r="27" spans="1:10" ht="15" customHeight="1" x14ac:dyDescent="0.25">
      <c r="A27" s="50" t="s">
        <v>74</v>
      </c>
      <c r="B27" s="50"/>
      <c r="C27" s="33"/>
      <c r="D27" s="33"/>
      <c r="E27" s="50"/>
      <c r="F27" s="33"/>
      <c r="G27" s="33"/>
      <c r="H27" s="51"/>
      <c r="I27" s="51"/>
    </row>
    <row r="28" spans="1:10" ht="15" customHeight="1" x14ac:dyDescent="0.25">
      <c r="A28" s="50" t="s">
        <v>75</v>
      </c>
      <c r="B28" s="50"/>
      <c r="C28" s="33"/>
      <c r="D28" s="33"/>
      <c r="E28" s="50"/>
      <c r="F28" s="33"/>
      <c r="G28" s="33"/>
      <c r="H28" s="51"/>
      <c r="I28" s="51"/>
      <c r="J28" s="29"/>
    </row>
    <row r="29" spans="1:10" x14ac:dyDescent="0.25">
      <c r="A29" s="50"/>
      <c r="B29" s="50"/>
      <c r="C29" s="33"/>
      <c r="D29" s="33"/>
      <c r="E29" s="50"/>
      <c r="F29" s="33"/>
      <c r="G29" s="33"/>
      <c r="H29" s="51"/>
      <c r="I29" s="51"/>
      <c r="J29" s="29"/>
    </row>
    <row r="30" spans="1:10" x14ac:dyDescent="0.25">
      <c r="J30" s="29"/>
    </row>
    <row r="31" spans="1:10" x14ac:dyDescent="0.25">
      <c r="J31" s="60"/>
    </row>
    <row r="32" spans="1:10" x14ac:dyDescent="0.25">
      <c r="J32" s="60"/>
    </row>
  </sheetData>
  <mergeCells count="31">
    <mergeCell ref="J25:J26"/>
    <mergeCell ref="J31:J32"/>
    <mergeCell ref="A29:I29"/>
    <mergeCell ref="A6:A10"/>
    <mergeCell ref="A13:A23"/>
    <mergeCell ref="B14:B20"/>
    <mergeCell ref="B21:B22"/>
    <mergeCell ref="C14:C15"/>
    <mergeCell ref="C16:C17"/>
    <mergeCell ref="C18:C19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scale="7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