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50"/>
  </bookViews>
  <sheets>
    <sheet name="项目支出绩效自评表 " sheetId="1" r:id="rId1"/>
  </sheets>
  <definedNames>
    <definedName name="_xlnm.Print_Area" localSheetId="0">项目支出绩效自评表 !$A$1:$I$24</definedName>
  </definedNames>
  <calcPr calcId="144525"/>
</workbook>
</file>

<file path=xl/sharedStrings.xml><?xml version="1.0" encoding="utf-8"?>
<sst xmlns="http://schemas.openxmlformats.org/spreadsheetml/2006/main" count="76" uniqueCount="74">
  <si>
    <t>项目支出绩效自评表 </t>
  </si>
  <si>
    <t>（2021年度）</t>
  </si>
  <si>
    <t>项目名称</t>
  </si>
  <si>
    <t>2021年市局机关实事拥军项目</t>
  </si>
  <si>
    <t>主管部门</t>
  </si>
  <si>
    <t>北京市退役军人事务局</t>
  </si>
  <si>
    <t>实施单位</t>
  </si>
  <si>
    <t>北京市退役军人事务局（本级）</t>
  </si>
  <si>
    <t>项目负责人</t>
  </si>
  <si>
    <t>杨树旺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</si>
  <si>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</si>
  <si>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</si>
  <si>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</si>
  <si>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</si>
  <si>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</si>
  <si>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</si>
  <si>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</si>
  <si>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</si>
  <si>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</si>
  <si>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</si>
  <si>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</si>
  <si>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</si>
  <si>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</si>
  <si>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</si>
  <si>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</si>
  <si>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通过走访慰问部队官兵，代表市委、市政府赠送一批唱吧机，为部队打造小型便捷练歌房，在训练之余放松官兵身心，关心关爱广大官兵，提高士兵训练热情，进一步密切军政军民关系，巩固双拥工作政治地位，提升部队战斗力。</t>
  </si>
  <si>
    <t>走访慰问了23家部队官兵，代表市委、市政府赠送一批唱吧机，为部队打造小型便捷练歌房，在训练之余放松官兵身心，关心关爱广大官兵，提高士兵训练热情，进一步密切军政军民关系，巩固双拥工作政治地位，提升部队战斗力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</si>
  <si>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</si>
  <si>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</si>
  <si>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</si>
  <si>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</si>
  <si>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</si>
  <si>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</si>
  <si>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</si>
  <si>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</si>
  <si>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</si>
  <si>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</si>
  <si>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唱吧</t>
  </si>
  <si>
    <t>≥400台</t>
  </si>
  <si>
    <t>417台</t>
  </si>
  <si>
    <t>慰问对象数量</t>
  </si>
  <si>
    <t>≥20家</t>
  </si>
  <si>
    <t>23家部队</t>
  </si>
  <si>
    <t>质量指标</t>
  </si>
  <si>
    <t>验收合格率</t>
  </si>
  <si>
    <t>时效指标</t>
  </si>
  <si>
    <t>立项</t>
  </si>
  <si>
    <t>3月完成</t>
  </si>
  <si>
    <t>1月28日立项</t>
  </si>
  <si>
    <t>招标采购</t>
  </si>
  <si>
    <t>8月前完成</t>
  </si>
  <si>
    <t>5月12日完成招标采购</t>
  </si>
  <si>
    <t>完成送货和验收</t>
  </si>
  <si>
    <t>11月底前</t>
  </si>
  <si>
    <t>12月3日完成</t>
  </si>
  <si>
    <t>因参标单位质疑，应市财政局要求，项目于6月21日至9月3日暂停。</t>
  </si>
  <si>
    <t>成本指标</t>
  </si>
  <si>
    <t>项目总预算控制数</t>
  </si>
  <si>
    <t>≤1000万元</t>
  </si>
  <si>
    <t>唱吧单台成本</t>
  </si>
  <si>
    <t>≤2.5万元</t>
  </si>
  <si>
    <t>效益指标（30分）</t>
  </si>
  <si>
    <t>社会效益指标</t>
  </si>
  <si>
    <t>丰富官兵业余活动，切实满足部队需求，进一步增进军地军民鱼水情，凸显双拥工作的实际作用</t>
  </si>
  <si>
    <t>设备预计使用年限≥3年</t>
  </si>
  <si>
    <t>满意度指标（10分）</t>
  </si>
  <si>
    <t>服务对象满意度指标</t>
  </si>
  <si>
    <t>慰问部队满意度</t>
  </si>
  <si>
    <t>≥99%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</si>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</sst>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00_ "/>
    <numFmt numFmtId="177" formatCode="0.00_ "/>
    <numFmt numFmtId="178" formatCode="0.00_);[Red]\(0.00\)"/>
    <numFmt numFmtId="179" formatCode="0.0000_);[Red]\(0.0000\)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26" borderId="14" applyNumberFormat="0" applyAlignment="0" applyProtection="0">
      <alignment vertical="center"/>
    </xf>
    <xf numFmtId="0" fontId="26" fillId="26" borderId="10" applyNumberFormat="0" applyAlignment="0" applyProtection="0">
      <alignment vertical="center"/>
    </xf>
    <xf numFmtId="0" fontId="17" fillId="14" borderId="11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57" fontId="2" fillId="0" borderId="6" xfId="49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78" fontId="2" fillId="0" borderId="6" xfId="49" applyNumberFormat="1" applyFont="1" applyFill="1" applyBorder="1" applyAlignment="1">
      <alignment horizontal="center" vertical="center" wrapText="1"/>
    </xf>
    <xf numFmtId="179" fontId="2" fillId="0" borderId="6" xfId="49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31" fontId="2" fillId="0" borderId="6" xfId="49" applyNumberFormat="1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topLeftCell="A16" workbookViewId="0">
      <selection activeCell="D19" sqref="D19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16.9333333333333" style="2" customWidth="1"/>
    <col min="5" max="5" width="22.2666666666667" style="1" customWidth="1"/>
    <col min="6" max="7" width="11.4" style="3" customWidth="1"/>
    <col min="8" max="8" width="8" style="4" customWidth="1"/>
    <col min="9" max="9" width="11.375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3" t="s">
        <v>7</v>
      </c>
      <c r="H4" s="14"/>
      <c r="I4" s="48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3"/>
      <c r="H5" s="14"/>
      <c r="I5" s="48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5" t="s">
        <v>15</v>
      </c>
      <c r="H6" s="16" t="s">
        <v>16</v>
      </c>
      <c r="I6" s="25" t="s">
        <v>17</v>
      </c>
      <c r="J6" s="1"/>
    </row>
    <row r="7" ht="15.95" customHeight="1" spans="1:10">
      <c r="A7" s="17"/>
      <c r="B7" s="18" t="s">
        <v>18</v>
      </c>
      <c r="C7" s="18"/>
      <c r="D7" s="19">
        <f t="shared" ref="D7:F7" si="0">D8+D9+D10</f>
        <v>1000</v>
      </c>
      <c r="E7" s="19">
        <f t="shared" si="0"/>
        <v>1000</v>
      </c>
      <c r="F7" s="19">
        <f t="shared" si="0"/>
        <v>1000</v>
      </c>
      <c r="G7" s="15">
        <v>10</v>
      </c>
      <c r="H7" s="20">
        <f>F7/E7</f>
        <v>1</v>
      </c>
      <c r="I7" s="25">
        <f>G7*H7</f>
        <v>10</v>
      </c>
      <c r="J7" s="1"/>
    </row>
    <row r="8" ht="15.75" customHeight="1" spans="1:10">
      <c r="A8" s="17"/>
      <c r="B8" s="18" t="s">
        <v>19</v>
      </c>
      <c r="C8" s="18"/>
      <c r="D8" s="19">
        <v>1000</v>
      </c>
      <c r="E8" s="19">
        <f>D8</f>
        <v>1000</v>
      </c>
      <c r="F8" s="19">
        <v>1000</v>
      </c>
      <c r="G8" s="15">
        <v>10</v>
      </c>
      <c r="H8" s="20">
        <f>F8/E8</f>
        <v>1</v>
      </c>
      <c r="I8" s="25">
        <f>G8*H8</f>
        <v>10</v>
      </c>
      <c r="J8" s="1"/>
    </row>
    <row r="9" ht="15.75" customHeight="1" spans="1:10">
      <c r="A9" s="17"/>
      <c r="B9" s="18" t="s">
        <v>20</v>
      </c>
      <c r="C9" s="18"/>
      <c r="D9" s="19"/>
      <c r="E9" s="19"/>
      <c r="F9" s="11"/>
      <c r="G9" s="15"/>
      <c r="H9" s="20"/>
      <c r="I9" s="20"/>
      <c r="J9" s="1"/>
    </row>
    <row r="10" ht="15.75" customHeight="1" spans="1:10">
      <c r="A10" s="17"/>
      <c r="B10" s="18" t="s">
        <v>21</v>
      </c>
      <c r="C10" s="18"/>
      <c r="D10" s="11"/>
      <c r="E10" s="21"/>
      <c r="F10" s="11"/>
      <c r="G10" s="15"/>
      <c r="H10" s="16"/>
      <c r="I10" s="16"/>
      <c r="J10" s="1"/>
    </row>
    <row r="11" ht="15.75" customHeight="1" spans="1:10">
      <c r="A11" s="11"/>
      <c r="B11" s="15" t="s">
        <v>22</v>
      </c>
      <c r="C11" s="22"/>
      <c r="D11" s="22"/>
      <c r="E11" s="23"/>
      <c r="F11" s="11" t="s">
        <v>23</v>
      </c>
      <c r="G11" s="11"/>
      <c r="H11" s="11"/>
      <c r="I11" s="11"/>
      <c r="J11" s="1"/>
    </row>
    <row r="12" ht="62" customHeight="1" spans="1:10">
      <c r="A12" s="11" t="s">
        <v>24</v>
      </c>
      <c r="B12" s="15" t="s">
        <v>25</v>
      </c>
      <c r="C12" s="22"/>
      <c r="D12" s="22"/>
      <c r="E12" s="23"/>
      <c r="F12" s="15" t="s">
        <v>26</v>
      </c>
      <c r="G12" s="22"/>
      <c r="H12" s="22"/>
      <c r="I12" s="23"/>
      <c r="J12" s="1"/>
    </row>
    <row r="13" ht="24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4" t="s">
        <v>32</v>
      </c>
      <c r="G13" s="11" t="s">
        <v>33</v>
      </c>
      <c r="H13" s="25" t="s">
        <v>17</v>
      </c>
      <c r="I13" s="24" t="s">
        <v>34</v>
      </c>
      <c r="J13" s="1"/>
    </row>
    <row r="14" ht="27" customHeight="1" spans="1:10">
      <c r="A14" s="11"/>
      <c r="B14" s="26" t="s">
        <v>35</v>
      </c>
      <c r="C14" s="27" t="s">
        <v>36</v>
      </c>
      <c r="D14" s="18" t="s">
        <v>37</v>
      </c>
      <c r="E14" s="11" t="s">
        <v>38</v>
      </c>
      <c r="F14" s="28" t="s">
        <v>39</v>
      </c>
      <c r="G14" s="11">
        <v>7.5</v>
      </c>
      <c r="H14" s="25">
        <f t="shared" ref="H14:H18" si="1">G14</f>
        <v>7.5</v>
      </c>
      <c r="I14" s="28"/>
      <c r="J14" s="1"/>
    </row>
    <row r="15" ht="27" customHeight="1" spans="1:10">
      <c r="A15" s="11"/>
      <c r="B15" s="29"/>
      <c r="C15" s="30"/>
      <c r="D15" s="18" t="s">
        <v>40</v>
      </c>
      <c r="E15" s="11" t="s">
        <v>41</v>
      </c>
      <c r="F15" s="28" t="s">
        <v>42</v>
      </c>
      <c r="G15" s="11">
        <v>7.5</v>
      </c>
      <c r="H15" s="25">
        <f t="shared" si="1"/>
        <v>7.5</v>
      </c>
      <c r="I15" s="28"/>
      <c r="J15" s="1"/>
    </row>
    <row r="16" ht="27" customHeight="1" spans="1:10">
      <c r="A16" s="11"/>
      <c r="B16" s="29"/>
      <c r="C16" s="31" t="s">
        <v>43</v>
      </c>
      <c r="D16" s="32" t="s">
        <v>44</v>
      </c>
      <c r="E16" s="33">
        <v>1</v>
      </c>
      <c r="F16" s="33">
        <v>1</v>
      </c>
      <c r="G16" s="12">
        <v>15</v>
      </c>
      <c r="H16" s="25">
        <f t="shared" si="1"/>
        <v>15</v>
      </c>
      <c r="I16" s="33"/>
      <c r="J16" s="1"/>
    </row>
    <row r="17" ht="27" customHeight="1" spans="1:10">
      <c r="A17" s="11"/>
      <c r="B17" s="29"/>
      <c r="C17" s="27" t="s">
        <v>45</v>
      </c>
      <c r="D17" s="32" t="s">
        <v>46</v>
      </c>
      <c r="E17" s="28" t="s">
        <v>47</v>
      </c>
      <c r="F17" s="34" t="s">
        <v>48</v>
      </c>
      <c r="G17" s="12">
        <v>3</v>
      </c>
      <c r="H17" s="25">
        <f t="shared" si="1"/>
        <v>3</v>
      </c>
      <c r="I17" s="34"/>
      <c r="J17" s="1"/>
    </row>
    <row r="18" ht="27" customHeight="1" spans="1:10">
      <c r="A18" s="11"/>
      <c r="B18" s="29"/>
      <c r="C18" s="30"/>
      <c r="D18" s="32" t="s">
        <v>49</v>
      </c>
      <c r="E18" s="28" t="s">
        <v>50</v>
      </c>
      <c r="F18" s="34" t="s">
        <v>51</v>
      </c>
      <c r="G18" s="12">
        <v>3</v>
      </c>
      <c r="H18" s="25">
        <f t="shared" si="1"/>
        <v>3</v>
      </c>
      <c r="I18" s="34"/>
      <c r="J18" s="1"/>
    </row>
    <row r="19" ht="81" customHeight="1" spans="1:10">
      <c r="A19" s="11"/>
      <c r="B19" s="29"/>
      <c r="C19" s="35"/>
      <c r="D19" s="32" t="s">
        <v>52</v>
      </c>
      <c r="E19" s="28" t="s">
        <v>53</v>
      </c>
      <c r="F19" s="33" t="s">
        <v>54</v>
      </c>
      <c r="G19" s="12">
        <v>4</v>
      </c>
      <c r="H19" s="25">
        <v>3.9</v>
      </c>
      <c r="I19" s="49" t="s">
        <v>55</v>
      </c>
      <c r="J19" s="1"/>
    </row>
    <row r="20" ht="27" customHeight="1" spans="1:10">
      <c r="A20" s="11"/>
      <c r="B20" s="29"/>
      <c r="C20" s="30" t="s">
        <v>56</v>
      </c>
      <c r="D20" s="32" t="s">
        <v>57</v>
      </c>
      <c r="E20" s="28" t="s">
        <v>58</v>
      </c>
      <c r="F20" s="36">
        <v>1000</v>
      </c>
      <c r="G20" s="12">
        <v>5</v>
      </c>
      <c r="H20" s="25">
        <f>G20</f>
        <v>5</v>
      </c>
      <c r="I20" s="49"/>
      <c r="J20" s="1"/>
    </row>
    <row r="21" ht="27" customHeight="1" spans="1:10">
      <c r="A21" s="11"/>
      <c r="B21" s="29"/>
      <c r="C21" s="30"/>
      <c r="D21" s="32" t="s">
        <v>59</v>
      </c>
      <c r="E21" s="28" t="s">
        <v>60</v>
      </c>
      <c r="F21" s="37">
        <v>2.39808153477218</v>
      </c>
      <c r="G21" s="12">
        <v>5</v>
      </c>
      <c r="H21" s="25">
        <f>G21</f>
        <v>5</v>
      </c>
      <c r="I21" s="49"/>
      <c r="J21" s="1"/>
    </row>
    <row r="22" ht="72.4" customHeight="1" spans="1:10">
      <c r="A22" s="11"/>
      <c r="B22" s="12" t="s">
        <v>61</v>
      </c>
      <c r="C22" s="38" t="s">
        <v>62</v>
      </c>
      <c r="D22" s="39" t="s">
        <v>63</v>
      </c>
      <c r="E22" s="40" t="s">
        <v>64</v>
      </c>
      <c r="F22" s="40" t="s">
        <v>64</v>
      </c>
      <c r="G22" s="12">
        <v>30</v>
      </c>
      <c r="H22" s="25">
        <f>G22</f>
        <v>30</v>
      </c>
      <c r="I22" s="40"/>
      <c r="J22" s="1"/>
    </row>
    <row r="23" ht="39" customHeight="1" spans="1:10">
      <c r="A23" s="11"/>
      <c r="B23" s="38" t="s">
        <v>65</v>
      </c>
      <c r="C23" s="38" t="s">
        <v>66</v>
      </c>
      <c r="D23" s="39" t="s">
        <v>67</v>
      </c>
      <c r="E23" s="40" t="s">
        <v>68</v>
      </c>
      <c r="F23" s="33">
        <v>1</v>
      </c>
      <c r="G23" s="12">
        <v>10</v>
      </c>
      <c r="H23" s="25">
        <f>G23</f>
        <v>10</v>
      </c>
      <c r="I23" s="50"/>
      <c r="J23" s="1"/>
    </row>
    <row r="24" ht="15.75" customHeight="1" spans="1:10">
      <c r="A24" s="41" t="s">
        <v>69</v>
      </c>
      <c r="B24" s="42"/>
      <c r="C24" s="42"/>
      <c r="D24" s="42"/>
      <c r="E24" s="42"/>
      <c r="F24" s="43"/>
      <c r="G24" s="44">
        <f>SUM(G14:G23)+G7</f>
        <v>100</v>
      </c>
      <c r="H24" s="45">
        <f>SUM(H14:H23)+I7</f>
        <v>99.9</v>
      </c>
      <c r="I24" s="43"/>
      <c r="J24" s="1"/>
    </row>
    <row r="25" ht="15" customHeight="1" spans="1:10">
      <c r="A25" s="46" t="s">
        <v>70</v>
      </c>
      <c r="B25" s="46"/>
      <c r="C25" s="9"/>
      <c r="D25" s="9"/>
      <c r="E25" s="46"/>
      <c r="F25" s="9"/>
      <c r="G25" s="9"/>
      <c r="H25" s="47"/>
      <c r="I25" s="47"/>
      <c r="J25" s="51"/>
    </row>
    <row r="26" ht="68" customHeight="1" spans="1:10">
      <c r="A26" s="46" t="s">
        <v>71</v>
      </c>
      <c r="B26" s="46"/>
      <c r="C26" s="9"/>
      <c r="D26" s="9"/>
      <c r="E26" s="46"/>
      <c r="F26" s="9"/>
      <c r="G26" s="9"/>
      <c r="H26" s="47"/>
      <c r="I26" s="47"/>
      <c r="J26" s="51"/>
    </row>
    <row r="27" ht="15" customHeight="1" spans="1:10">
      <c r="A27" s="46" t="s">
        <v>72</v>
      </c>
      <c r="B27" s="46"/>
      <c r="C27" s="9"/>
      <c r="D27" s="9"/>
      <c r="E27" s="46"/>
      <c r="F27" s="9"/>
      <c r="G27" s="9"/>
      <c r="H27" s="47"/>
      <c r="I27" s="47"/>
      <c r="J27" s="51"/>
    </row>
    <row r="28" ht="15" customHeight="1" spans="1:10">
      <c r="A28" s="46" t="s">
        <v>73</v>
      </c>
      <c r="B28" s="46"/>
      <c r="C28" s="9"/>
      <c r="D28" s="9"/>
      <c r="E28" s="46"/>
      <c r="F28" s="9"/>
      <c r="G28" s="9"/>
      <c r="H28" s="47"/>
      <c r="I28" s="47"/>
      <c r="J28" s="52"/>
    </row>
    <row r="29" ht="13.5" spans="1:10">
      <c r="A29" s="46"/>
      <c r="B29" s="46"/>
      <c r="C29" s="9"/>
      <c r="D29" s="9"/>
      <c r="E29" s="46"/>
      <c r="F29" s="9"/>
      <c r="G29" s="9"/>
      <c r="H29" s="47"/>
      <c r="I29" s="47"/>
      <c r="J29" s="52"/>
    </row>
    <row r="30" spans="10:10">
      <c r="J30" s="52"/>
    </row>
    <row r="31" spans="10:10">
      <c r="J31" s="51"/>
    </row>
    <row r="32" spans="10:10">
      <c r="J32" s="51"/>
    </row>
  </sheetData>
  <mergeCells count="30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4:F24"/>
    <mergeCell ref="A25:I25"/>
    <mergeCell ref="A26:I26"/>
    <mergeCell ref="A27:I27"/>
    <mergeCell ref="A28:I28"/>
    <mergeCell ref="A29:I29"/>
    <mergeCell ref="A6:A10"/>
    <mergeCell ref="A13:A23"/>
    <mergeCell ref="B14:B21"/>
    <mergeCell ref="C14:C15"/>
    <mergeCell ref="C17:C19"/>
    <mergeCell ref="C20:C21"/>
    <mergeCell ref="J25:J26"/>
    <mergeCell ref="J31:J32"/>
  </mergeCells>
  <pageMargins left="0.747916666666667" right="0.747916666666667" top="0.984027777777778" bottom="0.984027777777778" header="0.511805555555556" footer="0.511805555555556"/>
  <pageSetup paperSize="9" scale="78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2022-01-20T13:06:37Z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64944A1DD8CF4E5B88BC41CD4436ACBC</vt:lpwstr>
  </property>
</Properties>
</file>