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项目支出绩效自评表 " sheetId="1" r:id="rId1"/>
  </sheets>
  <definedNames>
    <definedName name="_xlnm.Print_Area" localSheetId="0">项目支出绩效自评表 !$A$1:$I$33</definedName>
  </definedNames>
  <calcPr calcId="144525"/>
</workbook>
</file>

<file path=xl/sharedStrings.xml><?xml version="1.0" encoding="utf-8"?>
<sst xmlns="http://schemas.openxmlformats.org/spreadsheetml/2006/main" count="104" uniqueCount="96">
  <si>
    <t>项目支出绩效自评表 </t>
  </si>
  <si>
    <t>（2021年度）</t>
  </si>
  <si>
    <t>项目名称</t>
  </si>
  <si>
    <t>2021年市局机关教育培训服务项目</t>
  </si>
  <si>
    <t>主管部门</t>
  </si>
  <si>
    <t>北京市退役军人事务局</t>
  </si>
  <si>
    <t>实施单位</t>
  </si>
  <si>
    <t>北京市退役军人事务局（本级）</t>
  </si>
  <si>
    <t>项目负责人</t>
  </si>
  <si>
    <t>王剑冰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</si>
  <si>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</si>
  <si>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</si>
  <si>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</si>
  <si>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</si>
  <si>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</si>
  <si>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</si>
  <si>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</si>
  <si>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</si>
  <si>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</si>
  <si>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其中：当年财政拨款</t>
  </si>
  <si>
    <t xml:space="preserve">          上年结转资金</t>
  </si>
  <si>
    <t xml:space="preserve">          其他资金</t>
  </si>
  <si>
    <t>预期目标</t>
  </si>
  <si>
    <t>实际完成情况</t>
  </si>
  <si>
    <t>年度总体目标</t>
  </si>
  <si>
    <t>计划组织开展多样的培训，进一步加强了培训工作，培养造就了高素质人才队伍，推动了社会发展，加强了能力建设。</t>
  </si>
  <si>
    <t>组织开展了多样的培训，进一步加强了培训工作，培养造就了高素质人才队伍，推动了社会发展，加强了能力建设。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</si>
  <si>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</si>
  <si>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</si>
  <si>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</si>
  <si>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</si>
  <si>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</si>
  <si>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</si>
  <si>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</si>
  <si>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</si>
  <si>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（50分）</t>
  </si>
  <si>
    <t>数量指标</t>
  </si>
  <si>
    <t>促织培训涉及部门</t>
  </si>
  <si>
    <t>12个</t>
  </si>
  <si>
    <t>共计9个。1个军休处、1个褒扬纪念处、1个就业创业处，1个服务中心，1个规财处，1个人事处，1个思想权益处，1个拥军优抚处，1个政策法规处</t>
  </si>
  <si>
    <t>培训班数量</t>
  </si>
  <si>
    <t>≥20个</t>
  </si>
  <si>
    <t>共计17个。军休处2个，褒扬纪念处2个，就业创业处1个，服务中心1个，规财处1个，人事处5个，思想权益处1个，拥军优抚处2个，政策法规处2个</t>
  </si>
  <si>
    <t>培训天数</t>
  </si>
  <si>
    <t>≥60天</t>
  </si>
  <si>
    <t>共计55天。军休处培训共6天，褒扬纪念工作会暨业务培训会2天、讲解员培训班4天；就业创业处政策培训会3天；服务中心全市服务中心负责人及业务骨干培训3天，财务规划处统计工作培训1天，人事处共21天，思想权益处5天，拥军优抚处6天，政策法规处4天</t>
  </si>
  <si>
    <t>培训人次</t>
  </si>
  <si>
    <t>≥5500次</t>
  </si>
  <si>
    <t>共5620人次。军休处培训人次744人次；褒扬纪念是328人次；就业创业处237人次；服务中心285人次，财务规划处244人次，人事处2378人次，思想权益处577人次，拥军优抚处534人次，政策法规处293人次</t>
  </si>
  <si>
    <t>质量指标</t>
  </si>
  <si>
    <t>讲师</t>
  </si>
  <si>
    <t>持有相关职业资质、相关领域专家</t>
  </si>
  <si>
    <t>餐饮</t>
  </si>
  <si>
    <t>符合食品安全要求</t>
  </si>
  <si>
    <t>住宿及培训场所</t>
  </si>
  <si>
    <t>符合有关安全要求</t>
  </si>
  <si>
    <t>时效指标</t>
  </si>
  <si>
    <t>5个培训班</t>
  </si>
  <si>
    <t>6月前召开</t>
  </si>
  <si>
    <t>共9个，军休服管处（1个）3月4-5日；褒扬纪念培训班（2个）4月15-16日、5月11至5月14日；就业创业处（1个）4月13至4月15；服务中心（1个）6月9日—11日；财务规划处（1个）1月22日；人事处（1个）4月21日至23日，4月28日至30日；思想权益处（1个）4月7日，4月8日；拥军优抚4月6日-8日（1个）2021-04-06至2021-04-08。</t>
  </si>
  <si>
    <t>7个培训班</t>
  </si>
  <si>
    <t>7月前召开</t>
  </si>
  <si>
    <t>8个培训班</t>
  </si>
  <si>
    <t>8月前召开</t>
  </si>
  <si>
    <t>共10个，军休服管处（1个）3月4-5日；褒扬纪念培训班（2个）4月15-16日、5月11至5月14日；就业创业处（1个）4月13至4月15；服务中心（1个）6月9日—11日；财务规划处（1个）1月22日；人事处（2个）4月21日至23日，4月28日至30日、7月27日-28日；思想权益处（1个）4月7日，4月8日；拥军优抚4月6日-8日（1个）2021-04-06至2021-04-08；政策法规处（1个）2021年8月31日。</t>
  </si>
  <si>
    <t>11个培训班</t>
  </si>
  <si>
    <t>9月前召开</t>
  </si>
  <si>
    <t>共12个，军休服管处（1个）3月4-5日；褒扬纪念培训班（2个）4月15-16日、5月11至5月14日；就业创业处（1个）4月13至4月15；服务中心（1个）6月9日—11日；财务规划处（1个）1月22日；人事处（2个）4月21日至23日，4月28日至30日、7月27日-28日；思想权益处（1个）4月7日，4月8日；拥军优抚4月6日-8日（2个）2021-04-06至2021-04-08、2021年9月13日至15日；政策法规处（1个）2021年8月31日。</t>
  </si>
  <si>
    <t>12个培训班</t>
  </si>
  <si>
    <t>10月前召开</t>
  </si>
  <si>
    <t>共14个，军休服管处（2个）3月4-5日、10月12-15号；褒扬纪念培训班（2个）4月15-16日、5月11至5月14日；就业创业处（1个）4月13至4月15；服务中心（1个）6月9日—11日；财务规划处（1个）1月22日；人事处（2个）4月21日至23日，4月28日至30日、7月27日-28日；思想权益处（1个）4月7日，4月8日；拥军优抚4月6日-8日（2个）2021-04-06至2021-04-08、2021年9月13日至15日；政策法规处（2个）2021年8月31日、2021年10月20日至10月22日。</t>
  </si>
  <si>
    <t>21个培训班</t>
  </si>
  <si>
    <t>12月前完成</t>
  </si>
  <si>
    <t>共17个，军休服管处（2个）3月4-5日、10月12-15号；褒扬纪念培训班（2个）4月15-16日、5月11至5月14日；就业创业处（1个）4月13至4月15；服务中心（1个）6月9日—11日；财务规划处（1个）1月22日；人事处（5个）4月21日至23日，4月28日至30日、7月27日-28日、12月8日-10日、12月13日-17日；12月20日-24日；思想权益处（1个）4月7日，4月8日，11月10号、12号、16号；拥军优抚4月6日-8日（2个）2021-04-06至2021-04-08、2021年9月13日至15日；政策法规处（2个）2021年8月31日、2021年10月20日至10月22日。</t>
  </si>
  <si>
    <t>成本指标</t>
  </si>
  <si>
    <t>项目预算总控制数</t>
  </si>
  <si>
    <t>207.15万</t>
  </si>
  <si>
    <t>人均培训成本</t>
  </si>
  <si>
    <t>≤400元</t>
  </si>
  <si>
    <t>效益指标（30分）</t>
  </si>
  <si>
    <t>社会效益指标</t>
  </si>
  <si>
    <t>培训合格率</t>
  </si>
  <si>
    <t>≥90%</t>
  </si>
  <si>
    <t>培训覆盖率</t>
  </si>
  <si>
    <t>培训参与度</t>
  </si>
  <si>
    <t>欧淼服务中心</t>
  </si>
  <si>
    <t>满意度指标（10分）</t>
  </si>
  <si>
    <t>服务对象满意度指标</t>
  </si>
  <si>
    <t>参与培训人员满意度</t>
  </si>
  <si>
    <t>军休服务管理上半年1个培训班、就业创业处1个培训班，规财处1个培训班,思想权益处1个，服务中心1个未收集满意度；军休处下半年1个培训会满意度调查100%；褒扬纪念2个培训满意度100%;人事处5个培训班满意度97%以上，拥军优抚处2个培训班满意度100%，政策法规处2个培训班满意度100%；拥军优抚处2个培训班满意度100%</t>
  </si>
  <si>
    <t>就业创业处1个培训班、权益处2个培训、军休服务管理1个培训、规财处1个培训班处未收集；褒扬纪念2个培训、拥军优抚1个培训班满意度已收集。（半年度完成情况）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</si>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</sst>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00000_ "/>
    <numFmt numFmtId="178" formatCode="0.000000_);[Red]\(0.000000\)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4"/>
      <color indexed="8"/>
      <name val="方正小标宋简体"/>
      <charset val="134"/>
    </font>
    <font>
      <sz val="10"/>
      <color indexed="8"/>
      <name val="方正小标宋简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1" fillId="1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13" borderId="10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14" fillId="8" borderId="8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" fillId="0" borderId="0"/>
  </cellStyleXfs>
  <cellXfs count="5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10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10" fontId="6" fillId="0" borderId="1" xfId="11" applyNumberFormat="1" applyFont="1" applyFill="1" applyBorder="1" applyAlignment="1">
      <alignment horizontal="center" vertical="center" wrapText="1"/>
    </xf>
    <xf numFmtId="43" fontId="6" fillId="0" borderId="1" xfId="8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9" fontId="2" fillId="0" borderId="1" xfId="1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2" fillId="0" borderId="6" xfId="49" applyNumberFormat="1" applyFont="1" applyFill="1" applyBorder="1" applyAlignment="1">
      <alignment horizontal="left" vertical="center" wrapText="1"/>
    </xf>
    <xf numFmtId="9" fontId="2" fillId="0" borderId="6" xfId="49" applyNumberFormat="1" applyFont="1" applyFill="1" applyBorder="1" applyAlignment="1">
      <alignment horizontal="center" vertical="center" wrapText="1"/>
    </xf>
    <xf numFmtId="57" fontId="2" fillId="0" borderId="6" xfId="49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78" fontId="2" fillId="0" borderId="6" xfId="49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176" fontId="2" fillId="0" borderId="6" xfId="49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9" fontId="6" fillId="0" borderId="1" xfId="49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10" fontId="6" fillId="0" borderId="0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41"/>
  <sheetViews>
    <sheetView tabSelected="1" topLeftCell="A7" workbookViewId="0">
      <selection activeCell="F12" sqref="F12:I12"/>
    </sheetView>
  </sheetViews>
  <sheetFormatPr defaultColWidth="9.86666666666667" defaultRowHeight="14.25"/>
  <cols>
    <col min="1" max="1" width="9.6" style="1" customWidth="1"/>
    <col min="2" max="2" width="11.2666666666667" style="1" customWidth="1"/>
    <col min="3" max="3" width="10.2666666666667" style="2" customWidth="1"/>
    <col min="4" max="4" width="16.9333333333333" style="2" customWidth="1"/>
    <col min="5" max="5" width="19.5" style="1" customWidth="1"/>
    <col min="6" max="6" width="31.625" style="3" customWidth="1"/>
    <col min="7" max="7" width="19.8666666666667" style="3" customWidth="1"/>
    <col min="8" max="9" width="8" style="4" customWidth="1"/>
    <col min="10" max="10" width="33.1333333333333" style="5" hidden="1" customWidth="1"/>
    <col min="11" max="16384" width="9.86666666666667" style="1"/>
  </cols>
  <sheetData>
    <row r="1" ht="22.5" customHeight="1" spans="1:9">
      <c r="A1" s="6" t="s">
        <v>0</v>
      </c>
      <c r="B1" s="6"/>
      <c r="C1" s="7"/>
      <c r="D1" s="7"/>
      <c r="E1" s="6"/>
      <c r="F1" s="6"/>
      <c r="G1" s="6"/>
      <c r="H1" s="8"/>
      <c r="I1" s="8"/>
    </row>
    <row r="2" customHeight="1" spans="1:9">
      <c r="A2" s="9" t="s">
        <v>1</v>
      </c>
      <c r="B2" s="9"/>
      <c r="C2" s="9"/>
      <c r="D2" s="9"/>
      <c r="E2" s="9"/>
      <c r="F2" s="9"/>
      <c r="G2" s="9"/>
      <c r="H2" s="10"/>
      <c r="I2" s="10"/>
    </row>
    <row r="3" ht="15.75" customHeight="1" spans="1:9">
      <c r="A3" s="11" t="s">
        <v>2</v>
      </c>
      <c r="B3" s="12" t="s">
        <v>3</v>
      </c>
      <c r="C3" s="12"/>
      <c r="D3" s="12"/>
      <c r="E3" s="12"/>
      <c r="F3" s="12"/>
      <c r="G3" s="12"/>
      <c r="H3" s="12"/>
      <c r="I3" s="12"/>
    </row>
    <row r="4" ht="15.75" customHeight="1" spans="1:9">
      <c r="A4" s="12" t="s">
        <v>4</v>
      </c>
      <c r="B4" s="12" t="s">
        <v>5</v>
      </c>
      <c r="C4" s="12"/>
      <c r="D4" s="12"/>
      <c r="E4" s="12"/>
      <c r="F4" s="12" t="s">
        <v>6</v>
      </c>
      <c r="G4" s="13" t="s">
        <v>7</v>
      </c>
      <c r="H4" s="14"/>
      <c r="I4" s="55"/>
    </row>
    <row r="5" ht="15.75" customHeight="1" spans="1:9">
      <c r="A5" s="12" t="s">
        <v>8</v>
      </c>
      <c r="B5" s="12" t="s">
        <v>9</v>
      </c>
      <c r="C5" s="12"/>
      <c r="D5" s="12"/>
      <c r="E5" s="12"/>
      <c r="F5" s="12" t="s">
        <v>10</v>
      </c>
      <c r="G5" s="13">
        <v>59865200</v>
      </c>
      <c r="H5" s="14"/>
      <c r="I5" s="55"/>
    </row>
    <row r="6" ht="33" customHeight="1" spans="1:10">
      <c r="A6" s="11" t="s">
        <v>11</v>
      </c>
      <c r="B6" s="11"/>
      <c r="C6" s="11"/>
      <c r="D6" s="11" t="s">
        <v>12</v>
      </c>
      <c r="E6" s="11" t="s">
        <v>13</v>
      </c>
      <c r="F6" s="11" t="s">
        <v>14</v>
      </c>
      <c r="G6" s="15" t="s">
        <v>15</v>
      </c>
      <c r="H6" s="16" t="s">
        <v>16</v>
      </c>
      <c r="I6" s="28" t="s">
        <v>17</v>
      </c>
      <c r="J6" s="1"/>
    </row>
    <row r="7" ht="15.95" customHeight="1" spans="1:10">
      <c r="A7" s="17"/>
      <c r="B7" s="18" t="s">
        <v>18</v>
      </c>
      <c r="C7" s="18"/>
      <c r="D7" s="19">
        <f t="shared" ref="D7:F7" si="0">D8+D9+D10</f>
        <v>207.75</v>
      </c>
      <c r="E7" s="19">
        <f t="shared" si="0"/>
        <v>207.75</v>
      </c>
      <c r="F7" s="19">
        <f t="shared" si="0"/>
        <v>157.891682</v>
      </c>
      <c r="G7" s="15">
        <v>10</v>
      </c>
      <c r="H7" s="20">
        <f>F7/E7</f>
        <v>0.760008096269555</v>
      </c>
      <c r="I7" s="28">
        <f>G7*H7</f>
        <v>7.60008096269555</v>
      </c>
      <c r="J7" s="1"/>
    </row>
    <row r="8" ht="15.75" customHeight="1" spans="1:10">
      <c r="A8" s="17"/>
      <c r="B8" s="18" t="s">
        <v>19</v>
      </c>
      <c r="C8" s="18"/>
      <c r="D8" s="19">
        <v>207.75</v>
      </c>
      <c r="E8" s="19">
        <f>D8</f>
        <v>207.75</v>
      </c>
      <c r="F8" s="19">
        <v>157.891682</v>
      </c>
      <c r="G8" s="15">
        <v>10</v>
      </c>
      <c r="H8" s="20">
        <f>F8/E8</f>
        <v>0.760008096269555</v>
      </c>
      <c r="I8" s="28">
        <f>G8*H8</f>
        <v>7.60008096269555</v>
      </c>
      <c r="J8" s="1"/>
    </row>
    <row r="9" ht="15.75" customHeight="1" spans="1:10">
      <c r="A9" s="17"/>
      <c r="B9" s="18" t="s">
        <v>20</v>
      </c>
      <c r="C9" s="18"/>
      <c r="D9" s="19"/>
      <c r="E9" s="19"/>
      <c r="F9" s="11"/>
      <c r="G9" s="15"/>
      <c r="H9" s="20"/>
      <c r="I9" s="20"/>
      <c r="J9" s="1"/>
    </row>
    <row r="10" ht="15.75" customHeight="1" spans="1:10">
      <c r="A10" s="17"/>
      <c r="B10" s="18" t="s">
        <v>21</v>
      </c>
      <c r="C10" s="18"/>
      <c r="D10" s="11"/>
      <c r="E10" s="21"/>
      <c r="F10" s="11"/>
      <c r="G10" s="11"/>
      <c r="H10" s="16"/>
      <c r="I10" s="16"/>
      <c r="J10" s="1"/>
    </row>
    <row r="11" ht="15.75" customHeight="1" spans="1:10">
      <c r="A11" s="11"/>
      <c r="B11" s="15" t="s">
        <v>22</v>
      </c>
      <c r="C11" s="22"/>
      <c r="D11" s="22"/>
      <c r="E11" s="23"/>
      <c r="F11" s="11" t="s">
        <v>23</v>
      </c>
      <c r="G11" s="11"/>
      <c r="H11" s="11"/>
      <c r="I11" s="11"/>
      <c r="J11" s="1"/>
    </row>
    <row r="12" ht="39" customHeight="1" spans="1:10">
      <c r="A12" s="11" t="s">
        <v>24</v>
      </c>
      <c r="B12" s="24" t="s">
        <v>25</v>
      </c>
      <c r="C12" s="25"/>
      <c r="D12" s="25"/>
      <c r="E12" s="26"/>
      <c r="F12" s="18" t="s">
        <v>26</v>
      </c>
      <c r="G12" s="18"/>
      <c r="H12" s="18"/>
      <c r="I12" s="18"/>
      <c r="J12" s="1"/>
    </row>
    <row r="13" ht="36" spans="1:10">
      <c r="A13" s="11" t="s">
        <v>27</v>
      </c>
      <c r="B13" s="11" t="s">
        <v>28</v>
      </c>
      <c r="C13" s="11" t="s">
        <v>29</v>
      </c>
      <c r="D13" s="11" t="s">
        <v>30</v>
      </c>
      <c r="E13" s="11" t="s">
        <v>31</v>
      </c>
      <c r="F13" s="27" t="s">
        <v>32</v>
      </c>
      <c r="G13" s="11" t="s">
        <v>33</v>
      </c>
      <c r="H13" s="28" t="s">
        <v>17</v>
      </c>
      <c r="I13" s="27" t="s">
        <v>34</v>
      </c>
      <c r="J13" s="1"/>
    </row>
    <row r="14" ht="85" customHeight="1" spans="1:10">
      <c r="A14" s="11"/>
      <c r="B14" s="29" t="s">
        <v>35</v>
      </c>
      <c r="C14" s="30" t="s">
        <v>36</v>
      </c>
      <c r="D14" s="18" t="s">
        <v>37</v>
      </c>
      <c r="E14" s="11" t="s">
        <v>38</v>
      </c>
      <c r="F14" s="31" t="s">
        <v>39</v>
      </c>
      <c r="G14" s="11">
        <v>4</v>
      </c>
      <c r="H14" s="28">
        <f>G14*(9/12)</f>
        <v>3</v>
      </c>
      <c r="I14" s="56"/>
      <c r="J14" s="1"/>
    </row>
    <row r="15" ht="74" customHeight="1" spans="1:10">
      <c r="A15" s="11"/>
      <c r="B15" s="32"/>
      <c r="C15" s="33"/>
      <c r="D15" s="18" t="s">
        <v>40</v>
      </c>
      <c r="E15" s="11" t="s">
        <v>41</v>
      </c>
      <c r="F15" s="31" t="s">
        <v>42</v>
      </c>
      <c r="G15" s="11">
        <v>4</v>
      </c>
      <c r="H15" s="28">
        <f>G15*(17/20)</f>
        <v>3.4</v>
      </c>
      <c r="I15" s="56"/>
      <c r="J15" s="1">
        <f>2+2+1+1+1+5+1+2+2</f>
        <v>17</v>
      </c>
    </row>
    <row r="16" ht="120" customHeight="1" spans="1:10">
      <c r="A16" s="11"/>
      <c r="B16" s="32"/>
      <c r="C16" s="33"/>
      <c r="D16" s="18" t="s">
        <v>43</v>
      </c>
      <c r="E16" s="11" t="s">
        <v>44</v>
      </c>
      <c r="F16" s="31" t="s">
        <v>45</v>
      </c>
      <c r="G16" s="11">
        <v>4</v>
      </c>
      <c r="H16" s="28">
        <f>G16*(55/60)</f>
        <v>3.66666666666667</v>
      </c>
      <c r="I16" s="56"/>
      <c r="J16" s="1">
        <f>6+2+4+3+3+1+21+5+6+4</f>
        <v>55</v>
      </c>
    </row>
    <row r="17" ht="116" customHeight="1" spans="1:10">
      <c r="A17" s="11"/>
      <c r="B17" s="32"/>
      <c r="C17" s="33"/>
      <c r="D17" s="34" t="s">
        <v>46</v>
      </c>
      <c r="E17" s="11" t="s">
        <v>47</v>
      </c>
      <c r="F17" s="31" t="s">
        <v>48</v>
      </c>
      <c r="G17" s="11">
        <v>3</v>
      </c>
      <c r="H17" s="28">
        <f>G17</f>
        <v>3</v>
      </c>
      <c r="I17" s="56"/>
      <c r="J17" s="1">
        <f>744+328+237+285+244+2378+577+534+293</f>
        <v>5620</v>
      </c>
    </row>
    <row r="18" ht="36" customHeight="1" spans="1:10">
      <c r="A18" s="11"/>
      <c r="B18" s="32"/>
      <c r="C18" s="35" t="s">
        <v>49</v>
      </c>
      <c r="D18" s="34" t="s">
        <v>50</v>
      </c>
      <c r="E18" s="36" t="s">
        <v>51</v>
      </c>
      <c r="F18" s="36" t="s">
        <v>51</v>
      </c>
      <c r="G18" s="12">
        <v>5</v>
      </c>
      <c r="H18" s="12">
        <v>5</v>
      </c>
      <c r="I18" s="56"/>
      <c r="J18" s="1"/>
    </row>
    <row r="19" ht="27" customHeight="1" spans="1:10">
      <c r="A19" s="11"/>
      <c r="B19" s="32"/>
      <c r="C19" s="35"/>
      <c r="D19" s="34" t="s">
        <v>52</v>
      </c>
      <c r="E19" s="37" t="s">
        <v>53</v>
      </c>
      <c r="F19" s="37" t="s">
        <v>53</v>
      </c>
      <c r="G19" s="12">
        <v>5</v>
      </c>
      <c r="H19" s="12">
        <v>5</v>
      </c>
      <c r="I19" s="56"/>
      <c r="J19" s="1"/>
    </row>
    <row r="20" ht="27" customHeight="1" spans="1:10">
      <c r="A20" s="11"/>
      <c r="B20" s="32"/>
      <c r="C20" s="35"/>
      <c r="D20" s="34" t="s">
        <v>54</v>
      </c>
      <c r="E20" s="37" t="s">
        <v>55</v>
      </c>
      <c r="F20" s="37" t="s">
        <v>55</v>
      </c>
      <c r="G20" s="12">
        <v>5</v>
      </c>
      <c r="H20" s="12">
        <v>5</v>
      </c>
      <c r="I20" s="56"/>
      <c r="J20" s="1"/>
    </row>
    <row r="21" ht="152" customHeight="1" spans="1:10">
      <c r="A21" s="11"/>
      <c r="B21" s="32"/>
      <c r="C21" s="30" t="s">
        <v>56</v>
      </c>
      <c r="D21" s="34" t="s">
        <v>57</v>
      </c>
      <c r="E21" s="31" t="s">
        <v>58</v>
      </c>
      <c r="F21" s="38" t="s">
        <v>59</v>
      </c>
      <c r="G21" s="12">
        <v>2</v>
      </c>
      <c r="H21" s="28">
        <f>G21</f>
        <v>2</v>
      </c>
      <c r="I21" s="56"/>
      <c r="J21" s="1"/>
    </row>
    <row r="22" ht="156" customHeight="1" spans="1:10">
      <c r="A22" s="11"/>
      <c r="B22" s="32"/>
      <c r="C22" s="33"/>
      <c r="D22" s="34" t="s">
        <v>60</v>
      </c>
      <c r="E22" s="31" t="s">
        <v>61</v>
      </c>
      <c r="F22" s="38" t="s">
        <v>59</v>
      </c>
      <c r="G22" s="12">
        <v>2</v>
      </c>
      <c r="H22" s="28">
        <v>2</v>
      </c>
      <c r="I22" s="56"/>
      <c r="J22" s="1"/>
    </row>
    <row r="23" ht="160" customHeight="1" spans="1:10">
      <c r="A23" s="11"/>
      <c r="B23" s="32"/>
      <c r="C23" s="33"/>
      <c r="D23" s="34" t="s">
        <v>62</v>
      </c>
      <c r="E23" s="31" t="s">
        <v>63</v>
      </c>
      <c r="F23" s="38" t="s">
        <v>64</v>
      </c>
      <c r="G23" s="12">
        <v>2</v>
      </c>
      <c r="H23" s="28">
        <v>2</v>
      </c>
      <c r="I23" s="56"/>
      <c r="J23" s="1"/>
    </row>
    <row r="24" ht="132" spans="1:10">
      <c r="A24" s="11"/>
      <c r="B24" s="32"/>
      <c r="C24" s="33"/>
      <c r="D24" s="34" t="s">
        <v>65</v>
      </c>
      <c r="E24" s="31" t="s">
        <v>66</v>
      </c>
      <c r="F24" s="38" t="s">
        <v>67</v>
      </c>
      <c r="G24" s="12">
        <v>2</v>
      </c>
      <c r="H24" s="28">
        <v>2</v>
      </c>
      <c r="I24" s="56"/>
      <c r="J24" s="1"/>
    </row>
    <row r="25" ht="144" spans="1:10">
      <c r="A25" s="11"/>
      <c r="B25" s="32"/>
      <c r="C25" s="33"/>
      <c r="D25" s="34" t="s">
        <v>68</v>
      </c>
      <c r="E25" s="31" t="s">
        <v>69</v>
      </c>
      <c r="F25" s="38" t="s">
        <v>70</v>
      </c>
      <c r="G25" s="12">
        <v>1</v>
      </c>
      <c r="H25" s="28">
        <v>1</v>
      </c>
      <c r="I25" s="56"/>
      <c r="J25" s="1"/>
    </row>
    <row r="26" ht="194" customHeight="1" spans="1:10">
      <c r="A26" s="11"/>
      <c r="B26" s="32"/>
      <c r="C26" s="39"/>
      <c r="D26" s="34" t="s">
        <v>71</v>
      </c>
      <c r="E26" s="31" t="s">
        <v>72</v>
      </c>
      <c r="F26" s="38" t="s">
        <v>73</v>
      </c>
      <c r="G26" s="12">
        <v>1</v>
      </c>
      <c r="H26" s="28">
        <f>G26*(17/21)</f>
        <v>0.80952380952381</v>
      </c>
      <c r="I26" s="56"/>
      <c r="J26" s="1"/>
    </row>
    <row r="27" ht="27" customHeight="1" spans="1:10">
      <c r="A27" s="11"/>
      <c r="B27" s="32"/>
      <c r="C27" s="33" t="s">
        <v>74</v>
      </c>
      <c r="D27" s="34" t="s">
        <v>75</v>
      </c>
      <c r="E27" s="31" t="s">
        <v>76</v>
      </c>
      <c r="F27" s="40">
        <f>F8</f>
        <v>157.891682</v>
      </c>
      <c r="G27" s="12">
        <v>5</v>
      </c>
      <c r="H27" s="28">
        <f>G27*(F27/207.15)</f>
        <v>3.8110471156167</v>
      </c>
      <c r="I27" s="56"/>
      <c r="J27" s="1"/>
    </row>
    <row r="28" ht="27" customHeight="1" spans="1:10">
      <c r="A28" s="11"/>
      <c r="B28" s="41"/>
      <c r="C28" s="39"/>
      <c r="D28" s="34" t="s">
        <v>77</v>
      </c>
      <c r="E28" s="31" t="s">
        <v>78</v>
      </c>
      <c r="F28" s="42">
        <f>F27*10000/5620</f>
        <v>280.946053380783</v>
      </c>
      <c r="G28" s="12">
        <v>5</v>
      </c>
      <c r="H28" s="28">
        <f>G28</f>
        <v>5</v>
      </c>
      <c r="I28" s="56"/>
      <c r="J28" s="1"/>
    </row>
    <row r="29" ht="27" customHeight="1" spans="1:10">
      <c r="A29" s="11"/>
      <c r="B29" s="43" t="s">
        <v>79</v>
      </c>
      <c r="C29" s="43" t="s">
        <v>80</v>
      </c>
      <c r="D29" s="34" t="s">
        <v>81</v>
      </c>
      <c r="E29" s="44" t="s">
        <v>82</v>
      </c>
      <c r="F29" s="45">
        <v>1</v>
      </c>
      <c r="G29" s="12">
        <v>10</v>
      </c>
      <c r="H29" s="12">
        <v>10</v>
      </c>
      <c r="I29" s="56"/>
      <c r="J29" s="1"/>
    </row>
    <row r="30" ht="27" customHeight="1" spans="1:10">
      <c r="A30" s="11"/>
      <c r="B30" s="46"/>
      <c r="C30" s="46"/>
      <c r="D30" s="34" t="s">
        <v>83</v>
      </c>
      <c r="E30" s="44" t="s">
        <v>82</v>
      </c>
      <c r="F30" s="45">
        <v>1</v>
      </c>
      <c r="G30" s="12">
        <v>10</v>
      </c>
      <c r="H30" s="12">
        <v>10</v>
      </c>
      <c r="I30" s="56"/>
      <c r="J30" s="1"/>
    </row>
    <row r="31" ht="59.65" customHeight="1" spans="1:10">
      <c r="A31" s="11"/>
      <c r="B31" s="47"/>
      <c r="C31" s="47"/>
      <c r="D31" s="48" t="s">
        <v>84</v>
      </c>
      <c r="E31" s="44" t="s">
        <v>82</v>
      </c>
      <c r="F31" s="45">
        <v>0.95</v>
      </c>
      <c r="G31" s="12">
        <v>10</v>
      </c>
      <c r="H31" s="12">
        <v>10</v>
      </c>
      <c r="I31" s="56"/>
      <c r="J31" s="1" t="s">
        <v>85</v>
      </c>
    </row>
    <row r="32" ht="96" spans="1:10">
      <c r="A32" s="11"/>
      <c r="B32" s="43" t="s">
        <v>86</v>
      </c>
      <c r="C32" s="43" t="s">
        <v>87</v>
      </c>
      <c r="D32" s="48" t="s">
        <v>88</v>
      </c>
      <c r="E32" s="44" t="s">
        <v>82</v>
      </c>
      <c r="F32" s="31" t="s">
        <v>89</v>
      </c>
      <c r="G32" s="12">
        <v>10</v>
      </c>
      <c r="H32" s="28">
        <f>G32*(14/17)</f>
        <v>8.23529411764706</v>
      </c>
      <c r="I32" s="56"/>
      <c r="J32" s="1" t="s">
        <v>90</v>
      </c>
    </row>
    <row r="33" ht="15.75" customHeight="1" spans="1:10">
      <c r="A33" s="49" t="s">
        <v>91</v>
      </c>
      <c r="B33" s="50"/>
      <c r="C33" s="50"/>
      <c r="D33" s="50"/>
      <c r="E33" s="50"/>
      <c r="F33" s="51"/>
      <c r="G33" s="52">
        <f>SUM(G14:G32)+G7</f>
        <v>100</v>
      </c>
      <c r="H33" s="52">
        <f>SUM(H14:H32)+I7</f>
        <v>92.5226126721498</v>
      </c>
      <c r="I33" s="56"/>
      <c r="J33" s="1"/>
    </row>
    <row r="34" ht="15" customHeight="1" spans="1:10">
      <c r="A34" s="53" t="s">
        <v>92</v>
      </c>
      <c r="B34" s="53"/>
      <c r="C34" s="9"/>
      <c r="D34" s="9"/>
      <c r="E34" s="53"/>
      <c r="F34" s="9"/>
      <c r="G34" s="9"/>
      <c r="H34" s="54"/>
      <c r="I34" s="54"/>
      <c r="J34" s="57"/>
    </row>
    <row r="35" ht="68" customHeight="1" spans="1:10">
      <c r="A35" s="53" t="s">
        <v>93</v>
      </c>
      <c r="B35" s="53"/>
      <c r="C35" s="9"/>
      <c r="D35" s="9"/>
      <c r="E35" s="53"/>
      <c r="F35" s="9"/>
      <c r="G35" s="9"/>
      <c r="H35" s="54"/>
      <c r="I35" s="54"/>
      <c r="J35" s="57"/>
    </row>
    <row r="36" ht="15" customHeight="1" spans="1:10">
      <c r="A36" s="53" t="s">
        <v>94</v>
      </c>
      <c r="B36" s="53"/>
      <c r="C36" s="9"/>
      <c r="D36" s="9"/>
      <c r="E36" s="53"/>
      <c r="F36" s="9"/>
      <c r="G36" s="9"/>
      <c r="H36" s="54"/>
      <c r="I36" s="54"/>
      <c r="J36" s="57"/>
    </row>
    <row r="37" ht="15" customHeight="1" spans="1:10">
      <c r="A37" s="53" t="s">
        <v>95</v>
      </c>
      <c r="B37" s="53"/>
      <c r="C37" s="9"/>
      <c r="D37" s="9"/>
      <c r="E37" s="53"/>
      <c r="F37" s="9"/>
      <c r="G37" s="9"/>
      <c r="H37" s="54"/>
      <c r="I37" s="54"/>
      <c r="J37" s="58"/>
    </row>
    <row r="38" ht="13.5" spans="1:10">
      <c r="A38" s="53"/>
      <c r="B38" s="53"/>
      <c r="C38" s="9"/>
      <c r="D38" s="9"/>
      <c r="E38" s="53"/>
      <c r="F38" s="9"/>
      <c r="G38" s="9"/>
      <c r="H38" s="54"/>
      <c r="I38" s="54"/>
      <c r="J38" s="58"/>
    </row>
    <row r="39" spans="10:10">
      <c r="J39" s="58"/>
    </row>
    <row r="40" spans="10:10">
      <c r="J40" s="57"/>
    </row>
    <row r="41" spans="10:10">
      <c r="J41" s="57"/>
    </row>
  </sheetData>
  <mergeCells count="33">
    <mergeCell ref="A1:I1"/>
    <mergeCell ref="A2:I2"/>
    <mergeCell ref="B3:I3"/>
    <mergeCell ref="B4:E4"/>
    <mergeCell ref="G4:I4"/>
    <mergeCell ref="B5:E5"/>
    <mergeCell ref="G5:I5"/>
    <mergeCell ref="B6:C6"/>
    <mergeCell ref="B7:C7"/>
    <mergeCell ref="B8:C8"/>
    <mergeCell ref="B9:C9"/>
    <mergeCell ref="B10:C10"/>
    <mergeCell ref="B11:E11"/>
    <mergeCell ref="F11:I11"/>
    <mergeCell ref="B12:E12"/>
    <mergeCell ref="F12:I12"/>
    <mergeCell ref="A33:F33"/>
    <mergeCell ref="A34:I34"/>
    <mergeCell ref="A35:I35"/>
    <mergeCell ref="A36:I36"/>
    <mergeCell ref="A37:I37"/>
    <mergeCell ref="A38:I38"/>
    <mergeCell ref="A6:A10"/>
    <mergeCell ref="A13:A32"/>
    <mergeCell ref="B14:B28"/>
    <mergeCell ref="B29:B31"/>
    <mergeCell ref="C14:C17"/>
    <mergeCell ref="C18:C20"/>
    <mergeCell ref="C21:C26"/>
    <mergeCell ref="C27:C28"/>
    <mergeCell ref="C29:C31"/>
    <mergeCell ref="J34:J35"/>
    <mergeCell ref="J40:J41"/>
  </mergeCells>
  <pageMargins left="0.747916666666667" right="0.747916666666667" top="0.984027777777778" bottom="0.984027777777778" header="0.511805555555556" footer="0.511805555555556"/>
  <pageSetup paperSize="9" scale="65" fitToHeight="0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admin</cp:lastModifiedBy>
  <dcterms:created xsi:type="dcterms:W3CDTF">2019-03-22T03:01:00Z</dcterms:created>
  <cp:lastPrinted>2019-05-23T01:33:00Z</cp:lastPrinted>
  <dcterms:modified xsi:type="dcterms:W3CDTF">2022-06-04T15:02:40Z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64944A1DD8CF4E5B88BC41CD4436ACBC</vt:lpwstr>
  </property>
</Properties>
</file>