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!$A$1:$I$19</definedName>
  </definedNames>
  <calcPr calcId="144525"/>
</workbook>
</file>

<file path=xl/sharedStrings.xml><?xml version="1.0" encoding="utf-8"?>
<sst xmlns="http://schemas.openxmlformats.org/spreadsheetml/2006/main" count="62" uniqueCount="58">
  <si>
    <t>项目支出绩效自评表 </t>
  </si>
  <si>
    <t>（2021年度）</t>
  </si>
  <si>
    <t>项目名称</t>
  </si>
  <si>
    <t>2021年市局机关机动经费</t>
  </si>
  <si>
    <t>主管部门</t>
  </si>
  <si>
    <t>北京市退役军人事务局</t>
  </si>
  <si>
    <t>实施单位</t>
  </si>
  <si>
    <t>北京市退役军人事务局（本级）</t>
  </si>
  <si>
    <t>项目负责人</t>
  </si>
  <si>
    <t>吕建忠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</si>
  <si>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</si>
  <si>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</si>
  <si>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</si>
  <si>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</si>
  <si>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</si>
  <si>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</si>
  <si>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</si>
  <si>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</si>
  <si>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</si>
  <si>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</si>
  <si>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</si>
  <si>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</si>
  <si>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</si>
  <si>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</si>
  <si>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</si>
  <si>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解决中央及市委确定的新增、临时、紧急项目，编制内增加人员的基本支出，以及发放本单位在职及离退休、退职人员死亡一次性抚恤金等，保证新增、紧急和临时性项目及人员支出。</t>
  </si>
  <si>
    <t>拨付两人的死亡一次性抚恤金及丧葬费；进行自主就业退役士兵适应性培训；补发新增3名员工的工资；补发4月新进军转干部4人购房补贴；调整预算用于保障局内临时重点工作任务，完成全年临时任务。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</si>
  <si>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</si>
  <si>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</si>
  <si>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</si>
  <si>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</si>
  <si>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</si>
  <si>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</si>
  <si>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</si>
  <si>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</si>
  <si>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</si>
  <si>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</si>
  <si>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保障新增、紧急和临时性项目及人员数量</t>
  </si>
  <si>
    <t>根据实际需求进行保障</t>
  </si>
  <si>
    <t>拨付两人的死亡一次性抚恤金及丧葬费；进行自主就业退役士兵适应性培训；补发新增3名员工的工资；补发4月新进军转干部4人购房补贴；调整预算用于保障局内临时重点工作任务。</t>
  </si>
  <si>
    <t>质量指标</t>
  </si>
  <si>
    <t>项目及人员保障质量</t>
  </si>
  <si>
    <t>满足《北京市财政局关于进一步加强市级机动经费使用管理的通知》要求</t>
  </si>
  <si>
    <t>时效指标</t>
  </si>
  <si>
    <t>项目实施进度</t>
  </si>
  <si>
    <t>2021年12月前</t>
  </si>
  <si>
    <t>成本指标</t>
  </si>
  <si>
    <t>项目预算控制数</t>
  </si>
  <si>
    <t>≤1000万元</t>
  </si>
  <si>
    <t>效益指标（40分）</t>
  </si>
  <si>
    <t>社会效益指标</t>
  </si>
  <si>
    <t>工作保障水平，完成年度各项工作任务</t>
  </si>
  <si>
    <t>得到提升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</si>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</sst>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4" formatCode="_ &quot;￥&quot;* #,##0.00_ ;_ &quot;￥&quot;* \-#,##0.00_ ;_ &quot;￥&quot;* &quot;-&quot;??_ ;_ @_ "/>
    <numFmt numFmtId="178" formatCode="0.0000_);[Red]\(0.00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178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6" workbookViewId="0">
      <selection activeCell="E8" sqref="E8"/>
    </sheetView>
  </sheetViews>
  <sheetFormatPr defaultColWidth="9.86666666666667" defaultRowHeight="14.25"/>
  <cols>
    <col min="1" max="1" width="9.6" style="1" customWidth="1"/>
    <col min="2" max="2" width="12.375" style="1" customWidth="1"/>
    <col min="3" max="3" width="10.2666666666667" style="2" customWidth="1"/>
    <col min="4" max="4" width="16.9333333333333" style="2" customWidth="1"/>
    <col min="5" max="5" width="22.2666666666667" style="1" customWidth="1"/>
    <col min="6" max="7" width="11.4" style="3" customWidth="1"/>
    <col min="8" max="8" width="8" style="4" customWidth="1"/>
    <col min="9" max="9" width="15.87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59865186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2" t="s">
        <v>17</v>
      </c>
      <c r="J6" s="1"/>
    </row>
    <row r="7" ht="15.95" customHeight="1" spans="1:10">
      <c r="A7" s="14"/>
      <c r="B7" s="15" t="s">
        <v>18</v>
      </c>
      <c r="C7" s="15"/>
      <c r="D7" s="16">
        <f>D8+D9+D10</f>
        <v>594.805991</v>
      </c>
      <c r="E7" s="16">
        <f t="shared" ref="D7:F7" si="0">E8+E9+E10</f>
        <v>594.805991</v>
      </c>
      <c r="F7" s="16">
        <f t="shared" si="0"/>
        <v>594.805991</v>
      </c>
      <c r="G7" s="11">
        <v>10</v>
      </c>
      <c r="H7" s="17">
        <f>F7/E7</f>
        <v>1</v>
      </c>
      <c r="I7" s="22">
        <f>G7*H7</f>
        <v>10</v>
      </c>
      <c r="J7" s="1"/>
    </row>
    <row r="8" ht="15.75" customHeight="1" spans="1:10">
      <c r="A8" s="14"/>
      <c r="B8" s="15" t="s">
        <v>19</v>
      </c>
      <c r="C8" s="15"/>
      <c r="D8" s="16">
        <v>594.805991</v>
      </c>
      <c r="E8" s="16">
        <v>594.805991</v>
      </c>
      <c r="F8" s="16">
        <v>594.805991</v>
      </c>
      <c r="G8" s="11">
        <v>10</v>
      </c>
      <c r="H8" s="17">
        <f>F8/E8</f>
        <v>1</v>
      </c>
      <c r="I8" s="22">
        <f>G8*H8</f>
        <v>10</v>
      </c>
      <c r="J8" s="1"/>
    </row>
    <row r="9" ht="15.75" customHeight="1" spans="1:10">
      <c r="A9" s="14"/>
      <c r="B9" s="15" t="s">
        <v>20</v>
      </c>
      <c r="C9" s="15"/>
      <c r="D9" s="16"/>
      <c r="E9" s="16"/>
      <c r="F9" s="11"/>
      <c r="G9" s="11"/>
      <c r="H9" s="17"/>
      <c r="I9" s="17"/>
      <c r="J9" s="1"/>
    </row>
    <row r="10" ht="15.75" customHeight="1" spans="1:10">
      <c r="A10" s="14"/>
      <c r="B10" s="15" t="s">
        <v>21</v>
      </c>
      <c r="C10" s="15"/>
      <c r="D10" s="11"/>
      <c r="E10" s="18"/>
      <c r="F10" s="11"/>
      <c r="G10" s="11"/>
      <c r="H10" s="13"/>
      <c r="I10" s="13"/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84" customHeight="1" spans="1:10">
      <c r="A12" s="11" t="s">
        <v>24</v>
      </c>
      <c r="B12" s="15" t="s">
        <v>25</v>
      </c>
      <c r="C12" s="15"/>
      <c r="D12" s="15"/>
      <c r="E12" s="15"/>
      <c r="F12" s="19" t="s">
        <v>26</v>
      </c>
      <c r="G12" s="20"/>
      <c r="H12" s="20"/>
      <c r="I12" s="38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1" t="s">
        <v>32</v>
      </c>
      <c r="G13" s="11" t="s">
        <v>33</v>
      </c>
      <c r="H13" s="22" t="s">
        <v>17</v>
      </c>
      <c r="I13" s="21" t="s">
        <v>34</v>
      </c>
      <c r="J13" s="1"/>
    </row>
    <row r="14" ht="168" spans="1:10">
      <c r="A14" s="11"/>
      <c r="B14" s="11" t="s">
        <v>35</v>
      </c>
      <c r="C14" s="23" t="s">
        <v>36</v>
      </c>
      <c r="D14" s="15" t="s">
        <v>37</v>
      </c>
      <c r="E14" s="11" t="s">
        <v>38</v>
      </c>
      <c r="F14" s="24" t="s">
        <v>39</v>
      </c>
      <c r="G14" s="11">
        <v>15</v>
      </c>
      <c r="H14" s="25">
        <f>G14</f>
        <v>15</v>
      </c>
      <c r="I14" s="39"/>
      <c r="J14" s="1"/>
    </row>
    <row r="15" ht="77" customHeight="1" spans="1:10">
      <c r="A15" s="11"/>
      <c r="B15" s="11"/>
      <c r="C15" s="23" t="s">
        <v>40</v>
      </c>
      <c r="D15" s="26" t="s">
        <v>41</v>
      </c>
      <c r="E15" s="27" t="s">
        <v>42</v>
      </c>
      <c r="F15" s="27" t="s">
        <v>42</v>
      </c>
      <c r="G15" s="12">
        <v>15</v>
      </c>
      <c r="H15" s="25">
        <f>G15</f>
        <v>15</v>
      </c>
      <c r="I15" s="39"/>
      <c r="J15" s="1"/>
    </row>
    <row r="16" spans="1:10">
      <c r="A16" s="11"/>
      <c r="B16" s="11"/>
      <c r="C16" s="23" t="s">
        <v>43</v>
      </c>
      <c r="D16" s="26" t="s">
        <v>44</v>
      </c>
      <c r="E16" s="24" t="s">
        <v>45</v>
      </c>
      <c r="F16" s="24" t="s">
        <v>45</v>
      </c>
      <c r="G16" s="12">
        <v>10</v>
      </c>
      <c r="H16" s="25">
        <f>G16</f>
        <v>10</v>
      </c>
      <c r="I16" s="39"/>
      <c r="J16" s="1"/>
    </row>
    <row r="17" ht="27" customHeight="1" spans="1:10">
      <c r="A17" s="11"/>
      <c r="B17" s="11"/>
      <c r="C17" s="23" t="s">
        <v>46</v>
      </c>
      <c r="D17" s="26" t="s">
        <v>47</v>
      </c>
      <c r="E17" s="24" t="s">
        <v>48</v>
      </c>
      <c r="F17" s="28">
        <f>F8</f>
        <v>594.805991</v>
      </c>
      <c r="G17" s="12">
        <v>10</v>
      </c>
      <c r="H17" s="25">
        <f>I7</f>
        <v>10</v>
      </c>
      <c r="I17" s="39"/>
      <c r="J17" s="1"/>
    </row>
    <row r="18" ht="59.65" customHeight="1" spans="1:10">
      <c r="A18" s="11"/>
      <c r="B18" s="12" t="s">
        <v>49</v>
      </c>
      <c r="C18" s="12" t="s">
        <v>50</v>
      </c>
      <c r="D18" s="29" t="s">
        <v>51</v>
      </c>
      <c r="E18" s="30" t="s">
        <v>52</v>
      </c>
      <c r="F18" s="30" t="s">
        <v>52</v>
      </c>
      <c r="G18" s="12">
        <v>40</v>
      </c>
      <c r="H18" s="25">
        <f>G18</f>
        <v>40</v>
      </c>
      <c r="I18" s="39"/>
      <c r="J18" s="1"/>
    </row>
    <row r="19" ht="15.75" customHeight="1" spans="1:10">
      <c r="A19" s="31" t="s">
        <v>53</v>
      </c>
      <c r="B19" s="32"/>
      <c r="C19" s="32"/>
      <c r="D19" s="32"/>
      <c r="E19" s="32"/>
      <c r="F19" s="33"/>
      <c r="G19" s="34">
        <f>SUM(G14:G18)+G7</f>
        <v>100</v>
      </c>
      <c r="H19" s="35">
        <f>SUM(H14:H18)+I7</f>
        <v>100</v>
      </c>
      <c r="I19" s="39"/>
      <c r="J19" s="1"/>
    </row>
    <row r="20" ht="15" customHeight="1" spans="1:10">
      <c r="A20" s="36" t="s">
        <v>54</v>
      </c>
      <c r="B20" s="36"/>
      <c r="C20" s="9"/>
      <c r="D20" s="9"/>
      <c r="E20" s="36"/>
      <c r="F20" s="9"/>
      <c r="G20" s="9"/>
      <c r="H20" s="37"/>
      <c r="I20" s="37"/>
      <c r="J20" s="40"/>
    </row>
    <row r="21" ht="68" customHeight="1" spans="1:10">
      <c r="A21" s="36" t="s">
        <v>55</v>
      </c>
      <c r="B21" s="36"/>
      <c r="C21" s="9"/>
      <c r="D21" s="9"/>
      <c r="E21" s="36"/>
      <c r="F21" s="9"/>
      <c r="G21" s="9"/>
      <c r="H21" s="37"/>
      <c r="I21" s="37"/>
      <c r="J21" s="40"/>
    </row>
    <row r="22" ht="15" customHeight="1" spans="1:10">
      <c r="A22" s="36" t="s">
        <v>56</v>
      </c>
      <c r="B22" s="36"/>
      <c r="C22" s="9"/>
      <c r="D22" s="9"/>
      <c r="E22" s="36"/>
      <c r="F22" s="9"/>
      <c r="G22" s="9"/>
      <c r="H22" s="37"/>
      <c r="I22" s="37"/>
      <c r="J22" s="40"/>
    </row>
    <row r="23" ht="15" customHeight="1" spans="1:10">
      <c r="A23" s="36" t="s">
        <v>57</v>
      </c>
      <c r="B23" s="36"/>
      <c r="C23" s="9"/>
      <c r="D23" s="9"/>
      <c r="E23" s="36"/>
      <c r="F23" s="9"/>
      <c r="G23" s="9"/>
      <c r="H23" s="37"/>
      <c r="I23" s="37"/>
      <c r="J23" s="41"/>
    </row>
    <row r="24" ht="13.5" spans="1:10">
      <c r="A24" s="36"/>
      <c r="B24" s="36"/>
      <c r="C24" s="9"/>
      <c r="D24" s="9"/>
      <c r="E24" s="36"/>
      <c r="F24" s="9"/>
      <c r="G24" s="9"/>
      <c r="H24" s="37"/>
      <c r="I24" s="37"/>
      <c r="J24" s="41"/>
    </row>
    <row r="25" spans="10:10">
      <c r="J25" s="41"/>
    </row>
    <row r="26" spans="10:10">
      <c r="J26" s="40"/>
    </row>
    <row r="27" spans="10:10">
      <c r="J27" s="40"/>
    </row>
  </sheetData>
  <mergeCells count="27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19:F19"/>
    <mergeCell ref="A20:I20"/>
    <mergeCell ref="A21:I21"/>
    <mergeCell ref="A22:I22"/>
    <mergeCell ref="A23:I23"/>
    <mergeCell ref="A24:I24"/>
    <mergeCell ref="A6:A10"/>
    <mergeCell ref="A13:A18"/>
    <mergeCell ref="B14:B17"/>
    <mergeCell ref="J20:J21"/>
    <mergeCell ref="J26:J27"/>
  </mergeCells>
  <pageMargins left="0.747916666666667" right="0.747916666666667" top="0.984027777777778" bottom="0.984027777777778" header="0.511805555555556" footer="0.511805555555556"/>
  <pageSetup paperSize="9" scale="74" fitToHeight="0" orientation="portrait" horizontalDpi="300" verticalDpi="300"/>
  <headerFooter/>
  <ignoredErrors>
    <ignoredError sqref="H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2022-05-09T09:07:03Z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