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50"/>
  </bookViews>
  <sheets>
    <sheet name="项目支出绩效自评表 " sheetId="1" r:id="rId1"/>
  </sheets>
  <definedNames>
    <definedName name="_xlnm.Print_Area" localSheetId="0">项目支出绩效自评表 !$A$1:$I$29</definedName>
  </definedNames>
  <calcPr calcId="144525"/>
</workbook>
</file>

<file path=xl/sharedStrings.xml><?xml version="1.0" encoding="utf-8"?>
<sst xmlns="http://schemas.openxmlformats.org/spreadsheetml/2006/main" count="87" uniqueCount="79">
  <si>
    <t>项目支出绩效自评表 </t>
  </si>
  <si>
    <t>（2021年度）</t>
  </si>
  <si>
    <t>项目名称</t>
  </si>
  <si>
    <t>2021年市局机关后勤服务保障项目</t>
  </si>
  <si>
    <t>主管部门</t>
  </si>
  <si>
    <t>北京市退役军人事务局</t>
  </si>
  <si>
    <t>实施单位</t>
  </si>
  <si>
    <t>北京市退役军人事务局（本级）</t>
  </si>
  <si>
    <t>项目负责人</t>
  </si>
  <si>
    <t>马春成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</si>
  <si>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</si>
  <si>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</si>
  <si>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</si>
  <si>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</si>
  <si>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</si>
  <si>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</si>
  <si>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</si>
  <si>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</si>
  <si>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</si>
  <si>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</si>
  <si>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</si>
  <si>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</si>
  <si>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</si>
  <si>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</si>
  <si>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</si>
  <si>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为确保市退役军人事务局机关及军转安置服务中心、退役军人服务中心办公正常运行提供后勤服务保障，包括安全保卫、卫生保洁、会议服务、食堂用餐、美化绿化及水、电、燃气、供暖、消防安全等基础设施的维护、维修等服务保障工作。</t>
  </si>
  <si>
    <t>按计划完成全年度后勤服务保障，包括安全保卫、卫生保洁、会议服务、食堂用餐、美化绿化及水、电、燃气、供暖、消防安全等基础设施的维护、维修等服务保障工作。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</si>
  <si>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</si>
  <si>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</si>
  <si>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</si>
  <si>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</si>
  <si>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</si>
  <si>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</si>
  <si>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</si>
  <si>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</si>
  <si>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</si>
  <si>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</si>
  <si>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绿化办公环境</t>
  </si>
  <si>
    <t>2次</t>
  </si>
  <si>
    <t>食堂用餐</t>
  </si>
  <si>
    <t>≥90000次</t>
  </si>
  <si>
    <t>97788次</t>
  </si>
  <si>
    <t>物业服务人员数量</t>
  </si>
  <si>
    <t>49人</t>
  </si>
  <si>
    <t>食堂餐饮保障人数</t>
  </si>
  <si>
    <t>11人</t>
  </si>
  <si>
    <t>质量指标</t>
  </si>
  <si>
    <t>监控设备、周界防范系统运行正常、房屋完好率、卫生清洁率、设备运行完好率</t>
  </si>
  <si>
    <t>≥98%</t>
  </si>
  <si>
    <t>机关正常运行、食品安全</t>
  </si>
  <si>
    <t>365天</t>
  </si>
  <si>
    <t>消防设备实施完好率</t>
  </si>
  <si>
    <t>时效指标</t>
  </si>
  <si>
    <t>招投标时间</t>
  </si>
  <si>
    <t>2020年12月底前</t>
  </si>
  <si>
    <t>合同签订时间</t>
  </si>
  <si>
    <t>2021年1月底前</t>
  </si>
  <si>
    <t>支付时间</t>
  </si>
  <si>
    <t>按季度支付</t>
  </si>
  <si>
    <t>成本指标</t>
  </si>
  <si>
    <t>项目预算总控制数</t>
  </si>
  <si>
    <t>≤458万元</t>
  </si>
  <si>
    <t>食堂费用</t>
  </si>
  <si>
    <t>≤230万元</t>
  </si>
  <si>
    <t>物业费用</t>
  </si>
  <si>
    <t>≤228万元</t>
  </si>
  <si>
    <t>效益指标（30分）</t>
  </si>
  <si>
    <t>社会效益指标</t>
  </si>
  <si>
    <t>后勤保障和餐饮水平，履职能力及公共服务能力得以提升</t>
  </si>
  <si>
    <t>食品安全事故及公共安全事故发生率0%，机关100%正常运转。</t>
  </si>
  <si>
    <t>满意度指标（10分）</t>
  </si>
  <si>
    <t>服务对象满意度指标</t>
  </si>
  <si>
    <t>内部员工满意度</t>
  </si>
  <si>
    <t>满意度未达到预期目标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</si>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</sst>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8">
    <numFmt numFmtId="176" formatCode="0.0000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  <numFmt numFmtId="178" formatCode="0.00_);[Red]\(0.00\)"/>
    <numFmt numFmtId="179" formatCode="0.000000_);[Red]\(0.000000\)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27" borderId="15" applyNumberFormat="0" applyAlignment="0" applyProtection="0">
      <alignment vertical="center"/>
    </xf>
    <xf numFmtId="0" fontId="27" fillId="27" borderId="11" applyNumberFormat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57" fontId="2" fillId="0" borderId="6" xfId="49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31" fontId="2" fillId="0" borderId="6" xfId="49" applyNumberFormat="1" applyFont="1" applyFill="1" applyBorder="1" applyAlignment="1">
      <alignment horizontal="center" vertical="center" wrapText="1"/>
    </xf>
    <xf numFmtId="178" fontId="2" fillId="0" borderId="6" xfId="49" applyNumberFormat="1" applyFont="1" applyFill="1" applyBorder="1" applyAlignment="1">
      <alignment horizontal="center" vertical="center" wrapText="1"/>
    </xf>
    <xf numFmtId="179" fontId="2" fillId="0" borderId="6" xfId="49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10" fontId="6" fillId="0" borderId="6" xfId="11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tabSelected="1" topLeftCell="A6" workbookViewId="0">
      <selection activeCell="B3" sqref="B3:I3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7" width="11.4" style="3" customWidth="1"/>
    <col min="8" max="9" width="8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3" t="s">
        <v>7</v>
      </c>
      <c r="H4" s="14"/>
      <c r="I4" s="53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3">
        <v>59865019</v>
      </c>
      <c r="H5" s="14"/>
      <c r="I5" s="53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5" t="s">
        <v>15</v>
      </c>
      <c r="H6" s="16" t="s">
        <v>16</v>
      </c>
      <c r="I6" s="28" t="s">
        <v>17</v>
      </c>
      <c r="J6" s="1"/>
    </row>
    <row r="7" ht="15.95" customHeight="1" spans="1:10">
      <c r="A7" s="17"/>
      <c r="B7" s="18" t="s">
        <v>18</v>
      </c>
      <c r="C7" s="18"/>
      <c r="D7" s="19">
        <f t="shared" ref="D7:F7" si="0">D8+D9+D10</f>
        <v>458</v>
      </c>
      <c r="E7" s="19">
        <f t="shared" si="0"/>
        <v>458</v>
      </c>
      <c r="F7" s="19">
        <f t="shared" si="0"/>
        <v>446.72889</v>
      </c>
      <c r="G7" s="15">
        <v>10</v>
      </c>
      <c r="H7" s="20">
        <f>F7/E7</f>
        <v>0.975390589519651</v>
      </c>
      <c r="I7" s="28">
        <f>G7*H7</f>
        <v>9.75390589519651</v>
      </c>
      <c r="J7" s="1"/>
    </row>
    <row r="8" ht="15.75" customHeight="1" spans="1:10">
      <c r="A8" s="17"/>
      <c r="B8" s="18" t="s">
        <v>19</v>
      </c>
      <c r="C8" s="18"/>
      <c r="D8" s="19">
        <v>458</v>
      </c>
      <c r="E8" s="19">
        <f>D8</f>
        <v>458</v>
      </c>
      <c r="F8" s="19">
        <v>446.72889</v>
      </c>
      <c r="G8" s="15">
        <v>10</v>
      </c>
      <c r="H8" s="20">
        <f>F8/E8</f>
        <v>0.975390589519651</v>
      </c>
      <c r="I8" s="28">
        <f>G8*H8</f>
        <v>9.75390589519651</v>
      </c>
      <c r="J8" s="1"/>
    </row>
    <row r="9" ht="15.75" customHeight="1" spans="1:10">
      <c r="A9" s="17"/>
      <c r="B9" s="18" t="s">
        <v>20</v>
      </c>
      <c r="C9" s="18"/>
      <c r="D9" s="19"/>
      <c r="E9" s="19"/>
      <c r="F9" s="11"/>
      <c r="G9" s="15"/>
      <c r="H9" s="20"/>
      <c r="I9" s="20"/>
      <c r="J9" s="1"/>
    </row>
    <row r="10" ht="15.75" customHeight="1" spans="1:10">
      <c r="A10" s="17"/>
      <c r="B10" s="18" t="s">
        <v>21</v>
      </c>
      <c r="C10" s="18"/>
      <c r="D10" s="11"/>
      <c r="E10" s="21"/>
      <c r="F10" s="11"/>
      <c r="G10" s="11"/>
      <c r="H10" s="16"/>
      <c r="I10" s="16"/>
      <c r="J10" s="1"/>
    </row>
    <row r="11" ht="15.75" customHeight="1" spans="1:10">
      <c r="A11" s="11"/>
      <c r="B11" s="15" t="s">
        <v>22</v>
      </c>
      <c r="C11" s="22"/>
      <c r="D11" s="22"/>
      <c r="E11" s="23"/>
      <c r="F11" s="11" t="s">
        <v>23</v>
      </c>
      <c r="G11" s="11"/>
      <c r="H11" s="11"/>
      <c r="I11" s="11"/>
      <c r="J11" s="1"/>
    </row>
    <row r="12" ht="53.65" customHeight="1" spans="1:10">
      <c r="A12" s="11" t="s">
        <v>24</v>
      </c>
      <c r="B12" s="24" t="s">
        <v>25</v>
      </c>
      <c r="C12" s="25"/>
      <c r="D12" s="25"/>
      <c r="E12" s="26"/>
      <c r="F12" s="11" t="s">
        <v>26</v>
      </c>
      <c r="G12" s="11"/>
      <c r="H12" s="11"/>
      <c r="I12" s="11"/>
      <c r="J12" s="1"/>
    </row>
    <row r="13" ht="36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7" t="s">
        <v>32</v>
      </c>
      <c r="G13" s="11" t="s">
        <v>33</v>
      </c>
      <c r="H13" s="28" t="s">
        <v>17</v>
      </c>
      <c r="I13" s="27" t="s">
        <v>34</v>
      </c>
      <c r="J13" s="1"/>
    </row>
    <row r="14" ht="27" customHeight="1" spans="1:10">
      <c r="A14" s="11"/>
      <c r="B14" s="29" t="s">
        <v>35</v>
      </c>
      <c r="C14" s="30" t="s">
        <v>36</v>
      </c>
      <c r="D14" s="18" t="s">
        <v>37</v>
      </c>
      <c r="E14" s="11" t="s">
        <v>38</v>
      </c>
      <c r="F14" s="31" t="s">
        <v>38</v>
      </c>
      <c r="G14" s="11">
        <v>3</v>
      </c>
      <c r="H14" s="28">
        <v>3</v>
      </c>
      <c r="I14" s="54"/>
      <c r="J14" s="1"/>
    </row>
    <row r="15" ht="27" customHeight="1" spans="1:10">
      <c r="A15" s="11"/>
      <c r="B15" s="32"/>
      <c r="C15" s="33"/>
      <c r="D15" s="18" t="s">
        <v>39</v>
      </c>
      <c r="E15" s="11" t="s">
        <v>40</v>
      </c>
      <c r="F15" s="31" t="s">
        <v>41</v>
      </c>
      <c r="G15" s="11">
        <v>4</v>
      </c>
      <c r="H15" s="28">
        <v>4</v>
      </c>
      <c r="I15" s="54"/>
      <c r="J15" s="1"/>
    </row>
    <row r="16" ht="27" customHeight="1" spans="1:10">
      <c r="A16" s="11"/>
      <c r="B16" s="32"/>
      <c r="C16" s="33"/>
      <c r="D16" s="18" t="s">
        <v>42</v>
      </c>
      <c r="E16" s="11" t="s">
        <v>43</v>
      </c>
      <c r="F16" s="31" t="s">
        <v>43</v>
      </c>
      <c r="G16" s="11">
        <v>4</v>
      </c>
      <c r="H16" s="28">
        <f t="shared" ref="H16:H23" si="1">G16</f>
        <v>4</v>
      </c>
      <c r="I16" s="54"/>
      <c r="J16" s="1"/>
    </row>
    <row r="17" ht="39" customHeight="1" spans="1:10">
      <c r="A17" s="11"/>
      <c r="B17" s="32"/>
      <c r="C17" s="33"/>
      <c r="D17" s="34" t="s">
        <v>44</v>
      </c>
      <c r="E17" s="11" t="s">
        <v>45</v>
      </c>
      <c r="F17" s="11" t="s">
        <v>45</v>
      </c>
      <c r="G17" s="11">
        <v>4</v>
      </c>
      <c r="H17" s="28">
        <f t="shared" si="1"/>
        <v>4</v>
      </c>
      <c r="I17" s="54"/>
      <c r="J17" s="1"/>
    </row>
    <row r="18" ht="49.15" customHeight="1" spans="1:10">
      <c r="A18" s="11"/>
      <c r="B18" s="32"/>
      <c r="C18" s="35" t="s">
        <v>46</v>
      </c>
      <c r="D18" s="34" t="s">
        <v>47</v>
      </c>
      <c r="E18" s="36" t="s">
        <v>48</v>
      </c>
      <c r="F18" s="36">
        <v>0.99</v>
      </c>
      <c r="G18" s="12">
        <v>5</v>
      </c>
      <c r="H18" s="28">
        <f t="shared" si="1"/>
        <v>5</v>
      </c>
      <c r="I18" s="54"/>
      <c r="J18" s="1"/>
    </row>
    <row r="19" ht="49.15" customHeight="1" spans="1:10">
      <c r="A19" s="11"/>
      <c r="B19" s="32"/>
      <c r="C19" s="35"/>
      <c r="D19" s="34" t="s">
        <v>49</v>
      </c>
      <c r="E19" s="36" t="s">
        <v>50</v>
      </c>
      <c r="F19" s="36" t="s">
        <v>50</v>
      </c>
      <c r="G19" s="12">
        <v>5</v>
      </c>
      <c r="H19" s="28">
        <f t="shared" si="1"/>
        <v>5</v>
      </c>
      <c r="I19" s="54"/>
      <c r="J19" s="1"/>
    </row>
    <row r="20" ht="27" customHeight="1" spans="1:10">
      <c r="A20" s="11"/>
      <c r="B20" s="32"/>
      <c r="C20" s="35"/>
      <c r="D20" s="34" t="s">
        <v>51</v>
      </c>
      <c r="E20" s="36">
        <v>1</v>
      </c>
      <c r="F20" s="36">
        <v>1</v>
      </c>
      <c r="G20" s="12">
        <v>5</v>
      </c>
      <c r="H20" s="28">
        <f t="shared" si="1"/>
        <v>5</v>
      </c>
      <c r="I20" s="54"/>
      <c r="J20" s="1"/>
    </row>
    <row r="21" ht="27" customHeight="1" spans="1:10">
      <c r="A21" s="11"/>
      <c r="B21" s="32"/>
      <c r="C21" s="30" t="s">
        <v>52</v>
      </c>
      <c r="D21" s="34" t="s">
        <v>53</v>
      </c>
      <c r="E21" s="31" t="s">
        <v>54</v>
      </c>
      <c r="F21" s="37">
        <v>44166</v>
      </c>
      <c r="G21" s="12">
        <v>4</v>
      </c>
      <c r="H21" s="28">
        <f t="shared" si="1"/>
        <v>4</v>
      </c>
      <c r="I21" s="54"/>
      <c r="J21" s="1"/>
    </row>
    <row r="22" ht="27" customHeight="1" spans="1:10">
      <c r="A22" s="11"/>
      <c r="B22" s="32"/>
      <c r="C22" s="33"/>
      <c r="D22" s="34" t="s">
        <v>55</v>
      </c>
      <c r="E22" s="31" t="s">
        <v>56</v>
      </c>
      <c r="F22" s="37">
        <v>44197</v>
      </c>
      <c r="G22" s="12">
        <v>3</v>
      </c>
      <c r="H22" s="28">
        <f t="shared" si="1"/>
        <v>3</v>
      </c>
      <c r="I22" s="54"/>
      <c r="J22" s="1"/>
    </row>
    <row r="23" ht="27" customHeight="1" spans="1:10">
      <c r="A23" s="11"/>
      <c r="B23" s="32"/>
      <c r="C23" s="38"/>
      <c r="D23" s="34" t="s">
        <v>57</v>
      </c>
      <c r="E23" s="31" t="s">
        <v>58</v>
      </c>
      <c r="F23" s="39" t="s">
        <v>58</v>
      </c>
      <c r="G23" s="12">
        <v>3</v>
      </c>
      <c r="H23" s="28">
        <f t="shared" si="1"/>
        <v>3</v>
      </c>
      <c r="I23" s="54"/>
      <c r="J23" s="1"/>
    </row>
    <row r="24" ht="27" customHeight="1" spans="1:10">
      <c r="A24" s="11"/>
      <c r="B24" s="32"/>
      <c r="C24" s="33" t="s">
        <v>59</v>
      </c>
      <c r="D24" s="34" t="s">
        <v>60</v>
      </c>
      <c r="E24" s="31" t="s">
        <v>61</v>
      </c>
      <c r="F24" s="40">
        <f>F8</f>
        <v>446.72889</v>
      </c>
      <c r="G24" s="12">
        <v>3</v>
      </c>
      <c r="H24" s="28">
        <f>G24*(F24/458)</f>
        <v>2.92617176855895</v>
      </c>
      <c r="I24" s="54"/>
      <c r="J24" s="1"/>
    </row>
    <row r="25" ht="27" customHeight="1" spans="1:10">
      <c r="A25" s="11"/>
      <c r="B25" s="32"/>
      <c r="C25" s="33"/>
      <c r="D25" s="34" t="s">
        <v>62</v>
      </c>
      <c r="E25" s="31" t="s">
        <v>63</v>
      </c>
      <c r="F25" s="41">
        <v>218.72889</v>
      </c>
      <c r="G25" s="12">
        <v>3</v>
      </c>
      <c r="H25" s="28">
        <f>G25*(F25/230)</f>
        <v>2.85298552173913</v>
      </c>
      <c r="I25" s="54"/>
      <c r="J25" s="1"/>
    </row>
    <row r="26" ht="27" customHeight="1" spans="1:10">
      <c r="A26" s="11"/>
      <c r="B26" s="32"/>
      <c r="C26" s="33"/>
      <c r="D26" s="34" t="s">
        <v>64</v>
      </c>
      <c r="E26" s="31" t="s">
        <v>65</v>
      </c>
      <c r="F26" s="41">
        <v>228</v>
      </c>
      <c r="G26" s="12">
        <v>4</v>
      </c>
      <c r="H26" s="28">
        <f>G26</f>
        <v>4</v>
      </c>
      <c r="I26" s="54"/>
      <c r="J26" s="1"/>
    </row>
    <row r="27" ht="78.75" customHeight="1" spans="1:10">
      <c r="A27" s="11"/>
      <c r="B27" s="12" t="s">
        <v>66</v>
      </c>
      <c r="C27" s="42" t="s">
        <v>67</v>
      </c>
      <c r="D27" s="43" t="s">
        <v>68</v>
      </c>
      <c r="E27" s="44" t="s">
        <v>69</v>
      </c>
      <c r="F27" s="44" t="s">
        <v>69</v>
      </c>
      <c r="G27" s="12">
        <v>30</v>
      </c>
      <c r="H27" s="28">
        <f>G27</f>
        <v>30</v>
      </c>
      <c r="I27" s="54"/>
      <c r="J27" s="1"/>
    </row>
    <row r="28" ht="59.65" customHeight="1" spans="1:10">
      <c r="A28" s="11"/>
      <c r="B28" s="42" t="s">
        <v>70</v>
      </c>
      <c r="C28" s="42" t="s">
        <v>71</v>
      </c>
      <c r="D28" s="43" t="s">
        <v>72</v>
      </c>
      <c r="E28" s="44" t="s">
        <v>48</v>
      </c>
      <c r="F28" s="45">
        <f>(95%+96%+93%+96%+96%)/5</f>
        <v>0.952</v>
      </c>
      <c r="G28" s="12">
        <v>10</v>
      </c>
      <c r="H28" s="28">
        <f>G28*(F28/98%)</f>
        <v>9.71428571428571</v>
      </c>
      <c r="I28" s="27" t="s">
        <v>73</v>
      </c>
      <c r="J28" s="1"/>
    </row>
    <row r="29" ht="15.75" customHeight="1" spans="1:10">
      <c r="A29" s="46" t="s">
        <v>74</v>
      </c>
      <c r="B29" s="47"/>
      <c r="C29" s="47"/>
      <c r="D29" s="47"/>
      <c r="E29" s="47"/>
      <c r="F29" s="48"/>
      <c r="G29" s="49">
        <f>SUM(G14:G28)+G7</f>
        <v>100</v>
      </c>
      <c r="H29" s="50">
        <f>SUM(H14:H28)+I7</f>
        <v>99.2473488997803</v>
      </c>
      <c r="I29" s="54"/>
      <c r="J29" s="1"/>
    </row>
    <row r="30" ht="15" customHeight="1" spans="1:10">
      <c r="A30" s="51" t="s">
        <v>75</v>
      </c>
      <c r="B30" s="51"/>
      <c r="C30" s="9"/>
      <c r="D30" s="9"/>
      <c r="E30" s="51"/>
      <c r="F30" s="9"/>
      <c r="G30" s="9"/>
      <c r="H30" s="52"/>
      <c r="I30" s="52"/>
      <c r="J30" s="55"/>
    </row>
    <row r="31" ht="68" customHeight="1" spans="1:10">
      <c r="A31" s="51" t="s">
        <v>76</v>
      </c>
      <c r="B31" s="51"/>
      <c r="C31" s="9"/>
      <c r="D31" s="9"/>
      <c r="E31" s="51"/>
      <c r="F31" s="9"/>
      <c r="G31" s="9"/>
      <c r="H31" s="52"/>
      <c r="I31" s="52"/>
      <c r="J31" s="55"/>
    </row>
    <row r="32" ht="15" customHeight="1" spans="1:10">
      <c r="A32" s="51" t="s">
        <v>77</v>
      </c>
      <c r="B32" s="51"/>
      <c r="C32" s="9"/>
      <c r="D32" s="9"/>
      <c r="E32" s="51"/>
      <c r="F32" s="9"/>
      <c r="G32" s="9"/>
      <c r="H32" s="52"/>
      <c r="I32" s="52"/>
      <c r="J32" s="55"/>
    </row>
    <row r="33" ht="15" customHeight="1" spans="1:10">
      <c r="A33" s="51" t="s">
        <v>78</v>
      </c>
      <c r="B33" s="51"/>
      <c r="C33" s="9"/>
      <c r="D33" s="9"/>
      <c r="E33" s="51"/>
      <c r="F33" s="9"/>
      <c r="G33" s="9"/>
      <c r="H33" s="52"/>
      <c r="I33" s="52"/>
      <c r="J33" s="56"/>
    </row>
    <row r="34" ht="13.5" spans="1:10">
      <c r="A34" s="51"/>
      <c r="B34" s="51"/>
      <c r="C34" s="9"/>
      <c r="D34" s="9"/>
      <c r="E34" s="51"/>
      <c r="F34" s="9"/>
      <c r="G34" s="9"/>
      <c r="H34" s="52"/>
      <c r="I34" s="52"/>
      <c r="J34" s="56"/>
    </row>
    <row r="35" spans="10:10">
      <c r="J35" s="56"/>
    </row>
    <row r="36" spans="10:10">
      <c r="J36" s="55"/>
    </row>
    <row r="37" spans="10:10">
      <c r="J37" s="55"/>
    </row>
  </sheetData>
  <mergeCells count="31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9:F29"/>
    <mergeCell ref="A30:I30"/>
    <mergeCell ref="A31:I31"/>
    <mergeCell ref="A32:I32"/>
    <mergeCell ref="A33:I33"/>
    <mergeCell ref="A34:I34"/>
    <mergeCell ref="A6:A10"/>
    <mergeCell ref="A13:A28"/>
    <mergeCell ref="B14:B26"/>
    <mergeCell ref="C14:C17"/>
    <mergeCell ref="C18:C20"/>
    <mergeCell ref="C21:C23"/>
    <mergeCell ref="C24:C26"/>
    <mergeCell ref="J30:J31"/>
    <mergeCell ref="J36:J37"/>
  </mergeCells>
  <pageMargins left="0.747916666666667" right="0.747916666666667" top="0.984027777777778" bottom="0.984027777777778" header="0.511805555555556" footer="0.511805555555556"/>
  <pageSetup paperSize="9" scale="77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2022-01-24T06:49:40Z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64944A1DD8CF4E5B88BC41CD4436ACBC</vt:lpwstr>
  </property>
</Properties>
</file>