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445"/>
  </bookViews>
  <sheets>
    <sheet name="项目支出绩效自评表 " sheetId="1" r:id="rId1"/>
  </sheets>
  <definedNames>
    <definedName name="_xlnm.Print_Area" localSheetId="0">项目支出绩效自评表 !$A$1:$I$35</definedName>
  </definedNames>
  <calcPr calcId="144525"/>
</workbook>
</file>

<file path=xl/sharedStrings.xml><?xml version="1.0" encoding="utf-8"?>
<sst xmlns="http://schemas.openxmlformats.org/spreadsheetml/2006/main" count="109" uniqueCount="93">
  <si>
    <t>项目支出绩效自评表 </t>
  </si>
  <si>
    <t>（2021年度）</t>
  </si>
  <si>
    <t>项目名称</t>
  </si>
  <si>
    <t>2021年市局机关北京市退役军人创业大赛</t>
  </si>
  <si>
    <t>主管部门</t>
  </si>
  <si>
    <t>北京市退役军人事务局</t>
  </si>
  <si>
    <t>实施单位</t>
  </si>
  <si>
    <t>北京市退役军人事务局（本级）</t>
  </si>
  <si>
    <t>项目负责人</t>
  </si>
  <si>
    <t>张涛</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</si>
  <si>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</si>
  <si>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</si>
  <si>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</si>
  <si>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</si>
  <si>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</si>
  <si>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</si>
  <si>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</si>
  <si>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</si>
  <si>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</si>
  <si>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</si>
  <si>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</si>
  <si>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</si>
  <si>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</si>
  <si>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</si>
  <si>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</si>
  <si>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为激发退役军人创业热情、实现退役军人高品质创业，宣传军人创业群体，搭建投资人与创业军人的桥梁，举办我市首届退役军人创业大赛。</t>
  </si>
  <si>
    <t>“2021年第二届北京市退役军人创业创新大赛”决赛与11月16日在中关村科学城四季科创中心成功举办。复赛中24个项目晋级决赛，设置三个组别共一等奖3名、二等奖6名、三等奖9名，优胜奖6名。因疫情原因，大赛严格遵守疫情防控工作要求，采取以选手线上演讲，评委专家线下提问答辩，公证处人员现场公证，全程以无间断直播的形式展开。
为确保大赛的公平公正，承办方邀请北京市精诚公证处到场为大赛进行公证。为了决赛当天能够顺利进行，减少线上与线下的距离感，直至决赛前夜项目组成员仍不遗余力的为参赛选手提供技术指导与培训，与大赛现场排除一切可能发生的故障与问题，确保了决赛当天零失误。
最终经过激烈角逐、专家评审和现场公证，本次大赛新兴产业组平行云科技（北京）有限公司参赛的“云化扩展现实（CloudXR）软件产品及服务项目”、传统产业与生活服务业组北京一号台科技有限公司参赛的“互联网+模式的护工照护服务平台项目”、创新团队组参赛的“单兵防护装备项目”凭借高含金量的创新技术、优异的现场表现和良好的发展前景，分别获得大赛3个组别的一等奖。这些企业及团队，也将获得北京市退役军人事务局项目扶持，并被纳入本市军民融合资源供给库和退役军人创业创新大赛项目库，享受后续导师辅导、创业孵化、行业咨询、资本对接等支持。以下为各赛道项目决赛排名。</t>
  </si>
  <si>
    <t>绩效指标</t>
  </si>
  <si>
    <t>一级指标</t>
  </si>
  <si>
    <t>二级指标</t>
  </si>
  <si>
    <t>三级指标</t>
  </si>
  <si>
    <t>年度指标值(A)</t>
  </si>
  <si>
    <t>实际完成值（B）</t>
  </si>
  <si>
    <t>分值</t>
  </si>
  <si>
    <t>偏差原因分析及改进措施</t>
  </si>
  <si>
    <t>产出指标
（50分）</t>
  </si>
  <si>
    <t>数量指标</t>
  </si>
  <si>
    <t>初赛场次</t>
  </si>
  <si>
    <t>≥2场</t>
  </si>
  <si>
    <t>2场</t>
  </si>
  <si>
    <t>复赛场次</t>
  </si>
  <si>
    <t>1场</t>
  </si>
  <si>
    <t>决赛</t>
  </si>
  <si>
    <t>累计报名项目数量</t>
  </si>
  <si>
    <t>≥80个</t>
  </si>
  <si>
    <t>107个</t>
  </si>
  <si>
    <t>质量指标</t>
  </si>
  <si>
    <t>大赛涵盖退役军人类别</t>
  </si>
  <si>
    <t>≥3类</t>
  </si>
  <si>
    <t>3类</t>
  </si>
  <si>
    <t>大赛覆盖产业方向覆盖</t>
  </si>
  <si>
    <t>≥2个产业</t>
  </si>
  <si>
    <t>3个</t>
  </si>
  <si>
    <t>北京市各区报名参与度</t>
  </si>
  <si>
    <t>≥95%</t>
  </si>
  <si>
    <t>时效指标</t>
  </si>
  <si>
    <t>初赛时间</t>
  </si>
  <si>
    <t>不晚于9月中旬</t>
  </si>
  <si>
    <t>8月10日前</t>
  </si>
  <si>
    <t>市级复赛时间10月15日前</t>
  </si>
  <si>
    <t>10月15日前</t>
  </si>
  <si>
    <t>9月4日举办复赛</t>
  </si>
  <si>
    <t>市级决赛时间</t>
  </si>
  <si>
    <t>11月30日前</t>
  </si>
  <si>
    <t>成本指标</t>
  </si>
  <si>
    <t>项目预算总控制数</t>
  </si>
  <si>
    <t>≤207.83万元</t>
  </si>
  <si>
    <t>奖金</t>
  </si>
  <si>
    <t>≤100万元</t>
  </si>
  <si>
    <t>举办创业大赛费用</t>
  </si>
  <si>
    <t>≤107.83万元</t>
  </si>
  <si>
    <t>效益指标（30分）</t>
  </si>
  <si>
    <t>社会效益指标</t>
  </si>
  <si>
    <t>1.激发退役军人创业热情、实现退役军人高品质创业，宣传军人创业群体，宣传方式上不少3种，分别为抖音、网站、电视台等。</t>
  </si>
  <si>
    <t>得到提升</t>
  </si>
  <si>
    <t>2.促进军民融合发展，鼓励北京市退役军人立足自身优势进行投资创业，激发退役军人创业热情，在军营之外再立新功，树立典型，结合国家双创政策，大力宣传退役军人创业典型，弘扬自信自强、积极向上的精神风貌，鼓励社会各界关心扶持退役军人创业创新，积极宣传退役军人创业优秀典型及先进事迹，同时营造有利于退役军人创业的良好氛围。</t>
  </si>
  <si>
    <t>可持续性影响</t>
  </si>
  <si>
    <t>通过举办大赛，发现新项目，挖掘新人才，争做新时代退役军人，并激发退役军人创业热情，展示退役军人创业风采，支持退役军人创业实践，建立服务退役军人创业创新的持续机制，促进创业项目与创业资本、创业导师、创业政策有效对接，发掘退役军人创业创新项目≥10个，不仅能促进退役军人创业情况，对推动经济社会发展，维护政治安全稳定具有重要的意义，是实现中华民族伟大复兴的中国梦的重要力量，推动实现军民军政团结。完善建立退役军人创业项目数据库，跟踪获奖参赛项目的进展。</t>
  </si>
  <si>
    <t>持续影响</t>
  </si>
  <si>
    <t>满意度指标（10分）</t>
  </si>
  <si>
    <t>服务对象满意度指标</t>
  </si>
  <si>
    <t>参赛的退役军人对大赛组织及保障工作满意度</t>
  </si>
  <si>
    <t>≥90%</t>
  </si>
  <si>
    <t>满意度均在91%以上</t>
  </si>
  <si>
    <t>参赛的退役军人对大赛赛前培训内容及形式的满意度</t>
  </si>
  <si>
    <t>参赛的退役军人对公证流程满意度</t>
  </si>
  <si>
    <t>参赛的退役军人对大赛专家评审专业度满意度</t>
  </si>
  <si>
    <t>参赛的退役军人满意度</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</si>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</sst>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0000_ "/>
    <numFmt numFmtId="178" formatCode="0.00_);[Red]\(0.00\)"/>
  </numFmts>
  <fonts count="28">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b/>
      <sz val="10"/>
      <color indexed="8"/>
      <name val="宋体"/>
      <charset val="134"/>
    </font>
    <font>
      <b/>
      <sz val="11"/>
      <color theme="3"/>
      <name val="宋体"/>
      <charset val="134"/>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2" fillId="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1" applyNumberFormat="0" applyFont="0" applyAlignment="0" applyProtection="0">
      <alignment vertical="center"/>
    </xf>
    <xf numFmtId="0" fontId="17" fillId="13" borderId="0" applyNumberFormat="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9" applyNumberFormat="0" applyFill="0" applyAlignment="0" applyProtection="0">
      <alignment vertical="center"/>
    </xf>
    <xf numFmtId="0" fontId="10" fillId="0" borderId="9" applyNumberFormat="0" applyFill="0" applyAlignment="0" applyProtection="0">
      <alignment vertical="center"/>
    </xf>
    <xf numFmtId="0" fontId="17" fillId="15" borderId="0" applyNumberFormat="0" applyBorder="0" applyAlignment="0" applyProtection="0">
      <alignment vertical="center"/>
    </xf>
    <xf numFmtId="0" fontId="9" fillId="0" borderId="8" applyNumberFormat="0" applyFill="0" applyAlignment="0" applyProtection="0">
      <alignment vertical="center"/>
    </xf>
    <xf numFmtId="0" fontId="17" fillId="16" borderId="0" applyNumberFormat="0" applyBorder="0" applyAlignment="0" applyProtection="0">
      <alignment vertical="center"/>
    </xf>
    <xf numFmtId="0" fontId="21" fillId="14" borderId="12" applyNumberFormat="0" applyAlignment="0" applyProtection="0">
      <alignment vertical="center"/>
    </xf>
    <xf numFmtId="0" fontId="23" fillId="14" borderId="10" applyNumberFormat="0" applyAlignment="0" applyProtection="0">
      <alignment vertical="center"/>
    </xf>
    <xf numFmtId="0" fontId="24" fillId="18" borderId="13" applyNumberFormat="0" applyAlignment="0" applyProtection="0">
      <alignment vertical="center"/>
    </xf>
    <xf numFmtId="0" fontId="15" fillId="17" borderId="0" applyNumberFormat="0" applyBorder="0" applyAlignment="0" applyProtection="0">
      <alignment vertical="center"/>
    </xf>
    <xf numFmtId="0" fontId="17" fillId="19"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21" borderId="0" applyNumberFormat="0" applyBorder="0" applyAlignment="0" applyProtection="0">
      <alignment vertical="center"/>
    </xf>
    <xf numFmtId="0" fontId="20" fillId="12" borderId="0" applyNumberFormat="0" applyBorder="0" applyAlignment="0" applyProtection="0">
      <alignment vertical="center"/>
    </xf>
    <xf numFmtId="0" fontId="15" fillId="5" borderId="0" applyNumberFormat="0" applyBorder="0" applyAlignment="0" applyProtection="0">
      <alignment vertical="center"/>
    </xf>
    <xf numFmtId="0" fontId="17"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0" borderId="0" applyNumberFormat="0" applyBorder="0" applyAlignment="0" applyProtection="0">
      <alignment vertical="center"/>
    </xf>
    <xf numFmtId="0" fontId="15" fillId="7"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7" fillId="30" borderId="0" applyNumberFormat="0" applyBorder="0" applyAlignment="0" applyProtection="0">
      <alignment vertical="center"/>
    </xf>
    <xf numFmtId="0" fontId="15" fillId="3" borderId="0" applyNumberFormat="0" applyBorder="0" applyAlignment="0" applyProtection="0">
      <alignment vertical="center"/>
    </xf>
    <xf numFmtId="0" fontId="17" fillId="9" borderId="0" applyNumberFormat="0" applyBorder="0" applyAlignment="0" applyProtection="0">
      <alignment vertical="center"/>
    </xf>
    <xf numFmtId="0" fontId="17" fillId="26"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 fillId="0" borderId="0"/>
  </cellStyleXfs>
  <cellXfs count="57">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43" fontId="6" fillId="0" borderId="1" xfId="8"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6" xfId="49" applyFont="1" applyFill="1" applyBorder="1" applyAlignment="1">
      <alignment horizontal="center" vertical="center" wrapText="1"/>
    </xf>
    <xf numFmtId="0" fontId="6"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9" fontId="2" fillId="0" borderId="6" xfId="49" applyNumberFormat="1" applyFont="1" applyFill="1" applyBorder="1" applyAlignment="1">
      <alignment horizontal="center" vertical="center" wrapText="1"/>
    </xf>
    <xf numFmtId="57" fontId="2" fillId="0" borderId="6" xfId="49"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178" fontId="2" fillId="0" borderId="6" xfId="8"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49" applyFont="1" applyFill="1" applyBorder="1" applyAlignment="1">
      <alignment horizontal="center" vertical="center" wrapText="1"/>
    </xf>
    <xf numFmtId="0" fontId="2" fillId="0" borderId="6" xfId="0" applyFont="1" applyFill="1" applyBorder="1" applyAlignment="1">
      <alignment vertical="center" wrapText="1"/>
    </xf>
    <xf numFmtId="0" fontId="2" fillId="0" borderId="1" xfId="49" applyFont="1" applyFill="1" applyBorder="1" applyAlignment="1">
      <alignment horizontal="left" vertical="center" wrapText="1"/>
    </xf>
    <xf numFmtId="0" fontId="6" fillId="0" borderId="6" xfId="49"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2" fillId="0" borderId="4" xfId="0" applyFont="1" applyFill="1" applyBorder="1" applyAlignment="1">
      <alignment horizontal="center" vertical="center" wrapText="1"/>
    </xf>
    <xf numFmtId="10" fontId="1" fillId="0" borderId="1" xfId="0" applyNumberFormat="1"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tabSelected="1" zoomScale="115" zoomScaleNormal="115" workbookViewId="0">
      <selection activeCell="D16" sqref="D16"/>
    </sheetView>
  </sheetViews>
  <sheetFormatPr defaultColWidth="9.86666666666667" defaultRowHeight="14.25"/>
  <cols>
    <col min="1" max="1" width="9.6" style="1" customWidth="1"/>
    <col min="2" max="2" width="11.2666666666667" style="1" customWidth="1"/>
    <col min="3" max="3" width="9.55833333333333" style="2" customWidth="1"/>
    <col min="4" max="4" width="25.7333333333333" style="2" customWidth="1"/>
    <col min="5" max="5" width="16.125" style="1" customWidth="1"/>
    <col min="6" max="6" width="11.4" style="3" customWidth="1"/>
    <col min="7" max="7" width="11" style="3" customWidth="1"/>
    <col min="8" max="8" width="8" style="4" customWidth="1"/>
    <col min="9" max="9" width="12.7833333333333"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3" t="s">
        <v>7</v>
      </c>
      <c r="H4" s="14"/>
      <c r="I4" s="53"/>
    </row>
    <row r="5" ht="15.75" customHeight="1" spans="1:9">
      <c r="A5" s="12" t="s">
        <v>8</v>
      </c>
      <c r="B5" s="12" t="s">
        <v>9</v>
      </c>
      <c r="C5" s="12"/>
      <c r="D5" s="12"/>
      <c r="E5" s="12"/>
      <c r="F5" s="12" t="s">
        <v>10</v>
      </c>
      <c r="G5" s="13">
        <v>59865118</v>
      </c>
      <c r="H5" s="14"/>
      <c r="I5" s="53"/>
    </row>
    <row r="6" ht="33" customHeight="1" spans="1:10">
      <c r="A6" s="11" t="s">
        <v>11</v>
      </c>
      <c r="B6" s="11"/>
      <c r="C6" s="11"/>
      <c r="D6" s="11" t="s">
        <v>12</v>
      </c>
      <c r="E6" s="11" t="s">
        <v>13</v>
      </c>
      <c r="F6" s="11" t="s">
        <v>14</v>
      </c>
      <c r="G6" s="15" t="s">
        <v>15</v>
      </c>
      <c r="H6" s="16" t="s">
        <v>16</v>
      </c>
      <c r="I6" s="25" t="s">
        <v>17</v>
      </c>
      <c r="J6" s="1"/>
    </row>
    <row r="7" ht="15.95" customHeight="1" spans="1:10">
      <c r="A7" s="17"/>
      <c r="B7" s="18" t="s">
        <v>18</v>
      </c>
      <c r="C7" s="18"/>
      <c r="D7" s="19">
        <f t="shared" ref="D7:F7" si="0">D8+D9+D10</f>
        <v>207.83</v>
      </c>
      <c r="E7" s="19">
        <f t="shared" si="0"/>
        <v>207.83</v>
      </c>
      <c r="F7" s="19">
        <f t="shared" si="0"/>
        <v>201.5455</v>
      </c>
      <c r="G7" s="15">
        <v>10</v>
      </c>
      <c r="H7" s="20">
        <f>F7/E7</f>
        <v>0.969761343405668</v>
      </c>
      <c r="I7" s="25">
        <f>G7*H7</f>
        <v>9.69761343405668</v>
      </c>
      <c r="J7" s="1"/>
    </row>
    <row r="8" ht="23" customHeight="1" spans="1:10">
      <c r="A8" s="17"/>
      <c r="B8" s="18" t="s">
        <v>19</v>
      </c>
      <c r="C8" s="18"/>
      <c r="D8" s="19">
        <v>207.83</v>
      </c>
      <c r="E8" s="19">
        <f>D8</f>
        <v>207.83</v>
      </c>
      <c r="F8" s="19">
        <v>201.5455</v>
      </c>
      <c r="G8" s="15">
        <v>10</v>
      </c>
      <c r="H8" s="20">
        <f>F8/E8</f>
        <v>0.969761343405668</v>
      </c>
      <c r="I8" s="25">
        <f>G8*H8</f>
        <v>9.69761343405668</v>
      </c>
      <c r="J8" s="1"/>
    </row>
    <row r="9" ht="23" customHeight="1" spans="1:10">
      <c r="A9" s="17"/>
      <c r="B9" s="18" t="s">
        <v>20</v>
      </c>
      <c r="C9" s="18"/>
      <c r="D9" s="19"/>
      <c r="E9" s="19"/>
      <c r="F9" s="11"/>
      <c r="G9" s="15"/>
      <c r="H9" s="20"/>
      <c r="I9" s="20"/>
      <c r="J9" s="1"/>
    </row>
    <row r="10" ht="27" customHeight="1" spans="1:10">
      <c r="A10" s="17"/>
      <c r="B10" s="18" t="s">
        <v>21</v>
      </c>
      <c r="C10" s="18"/>
      <c r="D10" s="11"/>
      <c r="E10" s="21"/>
      <c r="F10" s="11"/>
      <c r="G10" s="15"/>
      <c r="H10" s="16"/>
      <c r="I10" s="16"/>
      <c r="J10" s="1"/>
    </row>
    <row r="11" ht="15.75" customHeight="1" spans="1:10">
      <c r="A11" s="11"/>
      <c r="B11" s="15" t="s">
        <v>22</v>
      </c>
      <c r="C11" s="22"/>
      <c r="D11" s="22"/>
      <c r="E11" s="23"/>
      <c r="F11" s="11" t="s">
        <v>23</v>
      </c>
      <c r="G11" s="11"/>
      <c r="H11" s="11"/>
      <c r="I11" s="11"/>
      <c r="J11" s="1"/>
    </row>
    <row r="12" ht="323" customHeight="1" spans="1:10">
      <c r="A12" s="11" t="s">
        <v>24</v>
      </c>
      <c r="B12" s="15" t="s">
        <v>25</v>
      </c>
      <c r="C12" s="22"/>
      <c r="D12" s="22"/>
      <c r="E12" s="23"/>
      <c r="F12" s="18" t="s">
        <v>26</v>
      </c>
      <c r="G12" s="18"/>
      <c r="H12" s="18"/>
      <c r="I12" s="18"/>
      <c r="J12" s="1"/>
    </row>
    <row r="13" ht="24" spans="1:10">
      <c r="A13" s="11" t="s">
        <v>27</v>
      </c>
      <c r="B13" s="11" t="s">
        <v>28</v>
      </c>
      <c r="C13" s="11" t="s">
        <v>29</v>
      </c>
      <c r="D13" s="11" t="s">
        <v>30</v>
      </c>
      <c r="E13" s="11" t="s">
        <v>31</v>
      </c>
      <c r="F13" s="24" t="s">
        <v>32</v>
      </c>
      <c r="G13" s="11" t="s">
        <v>33</v>
      </c>
      <c r="H13" s="25" t="s">
        <v>17</v>
      </c>
      <c r="I13" s="24" t="s">
        <v>34</v>
      </c>
      <c r="J13" s="1"/>
    </row>
    <row r="14" ht="27" customHeight="1" spans="1:10">
      <c r="A14" s="11"/>
      <c r="B14" s="26" t="s">
        <v>35</v>
      </c>
      <c r="C14" s="27" t="s">
        <v>36</v>
      </c>
      <c r="D14" s="18" t="s">
        <v>37</v>
      </c>
      <c r="E14" s="11" t="s">
        <v>38</v>
      </c>
      <c r="F14" s="28" t="s">
        <v>39</v>
      </c>
      <c r="G14" s="11">
        <v>4</v>
      </c>
      <c r="H14" s="25">
        <f>G14</f>
        <v>4</v>
      </c>
      <c r="I14" s="54"/>
      <c r="J14" s="1"/>
    </row>
    <row r="15" ht="27" customHeight="1" spans="1:10">
      <c r="A15" s="11"/>
      <c r="B15" s="29"/>
      <c r="C15" s="30"/>
      <c r="D15" s="18" t="s">
        <v>40</v>
      </c>
      <c r="E15" s="11" t="s">
        <v>41</v>
      </c>
      <c r="F15" s="28" t="s">
        <v>41</v>
      </c>
      <c r="G15" s="11">
        <v>4</v>
      </c>
      <c r="H15" s="25">
        <f t="shared" ref="H15:H34" si="1">G15</f>
        <v>4</v>
      </c>
      <c r="I15" s="54"/>
      <c r="J15" s="1"/>
    </row>
    <row r="16" ht="27" customHeight="1" spans="1:10">
      <c r="A16" s="11"/>
      <c r="B16" s="29"/>
      <c r="C16" s="30"/>
      <c r="D16" s="18" t="s">
        <v>42</v>
      </c>
      <c r="E16" s="11" t="s">
        <v>41</v>
      </c>
      <c r="F16" s="28" t="s">
        <v>41</v>
      </c>
      <c r="G16" s="11">
        <v>4</v>
      </c>
      <c r="H16" s="25">
        <f t="shared" si="1"/>
        <v>4</v>
      </c>
      <c r="I16" s="54"/>
      <c r="J16" s="1"/>
    </row>
    <row r="17" ht="39" customHeight="1" spans="1:10">
      <c r="A17" s="11"/>
      <c r="B17" s="29"/>
      <c r="C17" s="30"/>
      <c r="D17" s="31" t="s">
        <v>43</v>
      </c>
      <c r="E17" s="11" t="s">
        <v>44</v>
      </c>
      <c r="F17" s="11" t="s">
        <v>45</v>
      </c>
      <c r="G17" s="11">
        <v>3</v>
      </c>
      <c r="H17" s="25">
        <f t="shared" si="1"/>
        <v>3</v>
      </c>
      <c r="I17" s="54"/>
      <c r="J17" s="1"/>
    </row>
    <row r="18" ht="27" customHeight="1" spans="1:10">
      <c r="A18" s="11"/>
      <c r="B18" s="29"/>
      <c r="C18" s="32" t="s">
        <v>46</v>
      </c>
      <c r="D18" s="31" t="s">
        <v>47</v>
      </c>
      <c r="E18" s="33" t="s">
        <v>48</v>
      </c>
      <c r="F18" s="33" t="s">
        <v>49</v>
      </c>
      <c r="G18" s="12">
        <v>5</v>
      </c>
      <c r="H18" s="25">
        <f t="shared" si="1"/>
        <v>5</v>
      </c>
      <c r="I18" s="54"/>
      <c r="J18" s="1"/>
    </row>
    <row r="19" ht="27" customHeight="1" spans="1:10">
      <c r="A19" s="11"/>
      <c r="B19" s="29"/>
      <c r="C19" s="32"/>
      <c r="D19" s="31" t="s">
        <v>50</v>
      </c>
      <c r="E19" s="33" t="s">
        <v>51</v>
      </c>
      <c r="F19" s="33" t="s">
        <v>52</v>
      </c>
      <c r="G19" s="12">
        <v>5</v>
      </c>
      <c r="H19" s="25">
        <f t="shared" si="1"/>
        <v>5</v>
      </c>
      <c r="I19" s="54"/>
      <c r="J19" s="1"/>
    </row>
    <row r="20" ht="27" customHeight="1" spans="1:10">
      <c r="A20" s="11"/>
      <c r="B20" s="29"/>
      <c r="C20" s="32"/>
      <c r="D20" s="31" t="s">
        <v>53</v>
      </c>
      <c r="E20" s="33" t="s">
        <v>54</v>
      </c>
      <c r="F20" s="33">
        <v>1</v>
      </c>
      <c r="G20" s="12">
        <v>5</v>
      </c>
      <c r="H20" s="25">
        <f t="shared" si="1"/>
        <v>5</v>
      </c>
      <c r="I20" s="54"/>
      <c r="J20" s="1"/>
    </row>
    <row r="21" ht="27" customHeight="1" spans="1:10">
      <c r="A21" s="11"/>
      <c r="B21" s="29"/>
      <c r="C21" s="27" t="s">
        <v>55</v>
      </c>
      <c r="D21" s="31" t="s">
        <v>56</v>
      </c>
      <c r="E21" s="28" t="s">
        <v>57</v>
      </c>
      <c r="F21" s="34" t="s">
        <v>58</v>
      </c>
      <c r="G21" s="12">
        <v>3</v>
      </c>
      <c r="H21" s="25">
        <f t="shared" si="1"/>
        <v>3</v>
      </c>
      <c r="I21" s="54"/>
      <c r="J21" s="1"/>
    </row>
    <row r="22" ht="27" customHeight="1" spans="1:10">
      <c r="A22" s="11"/>
      <c r="B22" s="29"/>
      <c r="C22" s="30"/>
      <c r="D22" s="31" t="s">
        <v>59</v>
      </c>
      <c r="E22" s="28" t="s">
        <v>60</v>
      </c>
      <c r="F22" s="34" t="s">
        <v>61</v>
      </c>
      <c r="G22" s="12">
        <v>3</v>
      </c>
      <c r="H22" s="25">
        <f t="shared" si="1"/>
        <v>3</v>
      </c>
      <c r="I22" s="54"/>
      <c r="J22" s="1"/>
    </row>
    <row r="23" ht="27" customHeight="1" spans="1:10">
      <c r="A23" s="11"/>
      <c r="B23" s="29"/>
      <c r="C23" s="35"/>
      <c r="D23" s="31" t="s">
        <v>62</v>
      </c>
      <c r="E23" s="28" t="s">
        <v>63</v>
      </c>
      <c r="F23" s="34">
        <v>44516</v>
      </c>
      <c r="G23" s="12">
        <v>4</v>
      </c>
      <c r="H23" s="25">
        <f t="shared" si="1"/>
        <v>4</v>
      </c>
      <c r="I23" s="54"/>
      <c r="J23" s="1"/>
    </row>
    <row r="24" ht="27" customHeight="1" spans="1:10">
      <c r="A24" s="11"/>
      <c r="B24" s="29"/>
      <c r="C24" s="27" t="s">
        <v>64</v>
      </c>
      <c r="D24" s="31" t="s">
        <v>65</v>
      </c>
      <c r="E24" s="28" t="s">
        <v>66</v>
      </c>
      <c r="F24" s="36">
        <v>201.5455</v>
      </c>
      <c r="G24" s="12">
        <v>3</v>
      </c>
      <c r="H24" s="25">
        <f>G24*(F24/207.83)</f>
        <v>2.909284030217</v>
      </c>
      <c r="I24" s="54"/>
      <c r="J24" s="1"/>
    </row>
    <row r="25" ht="27" customHeight="1" spans="1:10">
      <c r="A25" s="11"/>
      <c r="B25" s="29"/>
      <c r="C25" s="30"/>
      <c r="D25" s="31" t="s">
        <v>67</v>
      </c>
      <c r="E25" s="28" t="s">
        <v>68</v>
      </c>
      <c r="F25" s="36">
        <v>99</v>
      </c>
      <c r="G25" s="12">
        <v>3</v>
      </c>
      <c r="H25" s="25">
        <f>G25*(F25/100)</f>
        <v>2.97</v>
      </c>
      <c r="I25" s="54"/>
      <c r="J25" s="1"/>
    </row>
    <row r="26" ht="27" customHeight="1" spans="1:10">
      <c r="A26" s="11"/>
      <c r="B26" s="37"/>
      <c r="C26" s="35"/>
      <c r="D26" s="31" t="s">
        <v>69</v>
      </c>
      <c r="E26" s="28" t="s">
        <v>70</v>
      </c>
      <c r="F26" s="36">
        <f>F24-F25</f>
        <v>102.5455</v>
      </c>
      <c r="G26" s="12">
        <v>4</v>
      </c>
      <c r="H26" s="25">
        <f>G26*(F26/107.83)</f>
        <v>3.80396921079477</v>
      </c>
      <c r="I26" s="54"/>
      <c r="J26" s="1"/>
    </row>
    <row r="27" ht="64" customHeight="1" spans="1:10">
      <c r="A27" s="11"/>
      <c r="B27" s="38" t="s">
        <v>71</v>
      </c>
      <c r="C27" s="38" t="s">
        <v>72</v>
      </c>
      <c r="D27" s="31" t="s">
        <v>73</v>
      </c>
      <c r="E27" s="28" t="s">
        <v>74</v>
      </c>
      <c r="F27" s="28" t="s">
        <v>74</v>
      </c>
      <c r="G27" s="12">
        <v>10</v>
      </c>
      <c r="H27" s="25">
        <f t="shared" si="1"/>
        <v>10</v>
      </c>
      <c r="I27" s="54"/>
      <c r="J27" s="1"/>
    </row>
    <row r="28" ht="149" customHeight="1" spans="1:10">
      <c r="A28" s="11"/>
      <c r="B28" s="39"/>
      <c r="C28" s="40"/>
      <c r="D28" s="41" t="s">
        <v>75</v>
      </c>
      <c r="E28" s="42" t="s">
        <v>74</v>
      </c>
      <c r="F28" s="42" t="s">
        <v>74</v>
      </c>
      <c r="G28" s="12">
        <v>10</v>
      </c>
      <c r="H28" s="25">
        <f t="shared" si="1"/>
        <v>10</v>
      </c>
      <c r="I28" s="54"/>
      <c r="J28" s="1"/>
    </row>
    <row r="29" ht="196" customHeight="1" spans="1:10">
      <c r="A29" s="11"/>
      <c r="B29" s="40"/>
      <c r="C29" s="43" t="s">
        <v>76</v>
      </c>
      <c r="D29" s="44" t="s">
        <v>77</v>
      </c>
      <c r="E29" s="42" t="s">
        <v>78</v>
      </c>
      <c r="F29" s="42" t="s">
        <v>78</v>
      </c>
      <c r="G29" s="12">
        <v>10</v>
      </c>
      <c r="H29" s="25">
        <f t="shared" si="1"/>
        <v>10</v>
      </c>
      <c r="I29" s="54"/>
      <c r="J29" s="1"/>
    </row>
    <row r="30" ht="59.65" customHeight="1" spans="1:10">
      <c r="A30" s="11"/>
      <c r="B30" s="38" t="s">
        <v>79</v>
      </c>
      <c r="C30" s="38" t="s">
        <v>80</v>
      </c>
      <c r="D30" s="41" t="s">
        <v>81</v>
      </c>
      <c r="E30" s="42" t="s">
        <v>82</v>
      </c>
      <c r="F30" s="45" t="s">
        <v>83</v>
      </c>
      <c r="G30" s="12">
        <v>2</v>
      </c>
      <c r="H30" s="25">
        <f t="shared" si="1"/>
        <v>2</v>
      </c>
      <c r="I30" s="54"/>
      <c r="J30" s="1"/>
    </row>
    <row r="31" ht="59.65" customHeight="1" spans="1:10">
      <c r="A31" s="11"/>
      <c r="B31" s="39"/>
      <c r="C31" s="39"/>
      <c r="D31" s="41" t="s">
        <v>84</v>
      </c>
      <c r="E31" s="42" t="s">
        <v>82</v>
      </c>
      <c r="F31" s="45" t="s">
        <v>83</v>
      </c>
      <c r="G31" s="12">
        <v>2</v>
      </c>
      <c r="H31" s="25">
        <f t="shared" si="1"/>
        <v>2</v>
      </c>
      <c r="I31" s="54"/>
      <c r="J31" s="1"/>
    </row>
    <row r="32" ht="43" customHeight="1" spans="1:10">
      <c r="A32" s="11"/>
      <c r="B32" s="39"/>
      <c r="C32" s="39"/>
      <c r="D32" s="41" t="s">
        <v>85</v>
      </c>
      <c r="E32" s="42" t="s">
        <v>82</v>
      </c>
      <c r="F32" s="45" t="s">
        <v>83</v>
      </c>
      <c r="G32" s="12">
        <v>2</v>
      </c>
      <c r="H32" s="25">
        <f t="shared" si="1"/>
        <v>2</v>
      </c>
      <c r="I32" s="54"/>
      <c r="J32" s="1"/>
    </row>
    <row r="33" ht="59.65" customHeight="1" spans="1:10">
      <c r="A33" s="11"/>
      <c r="B33" s="39"/>
      <c r="C33" s="39"/>
      <c r="D33" s="41" t="s">
        <v>86</v>
      </c>
      <c r="E33" s="42" t="s">
        <v>82</v>
      </c>
      <c r="F33" s="45" t="s">
        <v>83</v>
      </c>
      <c r="G33" s="12">
        <v>2</v>
      </c>
      <c r="H33" s="25">
        <f t="shared" si="1"/>
        <v>2</v>
      </c>
      <c r="I33" s="54"/>
      <c r="J33" s="1"/>
    </row>
    <row r="34" ht="27" customHeight="1" spans="1:10">
      <c r="A34" s="11"/>
      <c r="B34" s="40"/>
      <c r="C34" s="40"/>
      <c r="D34" s="41" t="s">
        <v>87</v>
      </c>
      <c r="E34" s="42" t="s">
        <v>82</v>
      </c>
      <c r="F34" s="45" t="s">
        <v>83</v>
      </c>
      <c r="G34" s="12">
        <v>2</v>
      </c>
      <c r="H34" s="25">
        <f t="shared" si="1"/>
        <v>2</v>
      </c>
      <c r="I34" s="54"/>
      <c r="J34" s="1"/>
    </row>
    <row r="35" ht="15.75" customHeight="1" spans="1:10">
      <c r="A35" s="46" t="s">
        <v>88</v>
      </c>
      <c r="B35" s="47"/>
      <c r="C35" s="47"/>
      <c r="D35" s="47"/>
      <c r="E35" s="47"/>
      <c r="F35" s="48"/>
      <c r="G35" s="49">
        <f>SUM(G14:G34)+G7</f>
        <v>100</v>
      </c>
      <c r="H35" s="50">
        <f>SUM(H14:H34)+I8</f>
        <v>99.3808666750684</v>
      </c>
      <c r="I35" s="54"/>
      <c r="J35" s="1"/>
    </row>
    <row r="36" ht="15" customHeight="1" spans="1:10">
      <c r="A36" s="51" t="s">
        <v>89</v>
      </c>
      <c r="B36" s="51"/>
      <c r="C36" s="9"/>
      <c r="D36" s="9"/>
      <c r="E36" s="51"/>
      <c r="F36" s="9"/>
      <c r="G36" s="9"/>
      <c r="H36" s="52"/>
      <c r="I36" s="52"/>
      <c r="J36" s="55"/>
    </row>
    <row r="37" ht="68" customHeight="1" spans="1:10">
      <c r="A37" s="51" t="s">
        <v>90</v>
      </c>
      <c r="B37" s="51"/>
      <c r="C37" s="9"/>
      <c r="D37" s="9"/>
      <c r="E37" s="51"/>
      <c r="F37" s="9"/>
      <c r="G37" s="9"/>
      <c r="H37" s="52"/>
      <c r="I37" s="52"/>
      <c r="J37" s="55"/>
    </row>
    <row r="38" ht="15" customHeight="1" spans="1:10">
      <c r="A38" s="51" t="s">
        <v>91</v>
      </c>
      <c r="B38" s="51"/>
      <c r="C38" s="9"/>
      <c r="D38" s="9"/>
      <c r="E38" s="51"/>
      <c r="F38" s="9"/>
      <c r="G38" s="9"/>
      <c r="H38" s="52"/>
      <c r="I38" s="52"/>
      <c r="J38" s="55"/>
    </row>
    <row r="39" ht="15" customHeight="1" spans="1:10">
      <c r="A39" s="51" t="s">
        <v>92</v>
      </c>
      <c r="B39" s="51"/>
      <c r="C39" s="9"/>
      <c r="D39" s="9"/>
      <c r="E39" s="51"/>
      <c r="F39" s="9"/>
      <c r="G39" s="9"/>
      <c r="H39" s="52"/>
      <c r="I39" s="52"/>
      <c r="J39" s="56"/>
    </row>
    <row r="40" ht="13.5" spans="1:10">
      <c r="A40" s="51"/>
      <c r="B40" s="51"/>
      <c r="C40" s="9"/>
      <c r="D40" s="9"/>
      <c r="E40" s="51"/>
      <c r="F40" s="9"/>
      <c r="G40" s="9"/>
      <c r="H40" s="52"/>
      <c r="I40" s="52"/>
      <c r="J40" s="56"/>
    </row>
    <row r="41" spans="10:10">
      <c r="J41" s="56"/>
    </row>
    <row r="42" spans="10:10">
      <c r="J42" s="55"/>
    </row>
    <row r="43" spans="10:10">
      <c r="J43" s="55"/>
    </row>
  </sheetData>
  <mergeCells count="35">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35:F35"/>
    <mergeCell ref="A36:I36"/>
    <mergeCell ref="A37:I37"/>
    <mergeCell ref="A38:I38"/>
    <mergeCell ref="A39:I39"/>
    <mergeCell ref="A40:I40"/>
    <mergeCell ref="A6:A10"/>
    <mergeCell ref="A13:A34"/>
    <mergeCell ref="B14:B26"/>
    <mergeCell ref="B27:B29"/>
    <mergeCell ref="B30:B34"/>
    <mergeCell ref="C14:C17"/>
    <mergeCell ref="C18:C20"/>
    <mergeCell ref="C21:C23"/>
    <mergeCell ref="C24:C26"/>
    <mergeCell ref="C27:C28"/>
    <mergeCell ref="C30:C34"/>
    <mergeCell ref="J36:J37"/>
    <mergeCell ref="J42:J43"/>
  </mergeCells>
  <pageMargins left="0.747916666666667" right="0.747916666666667" top="0.984027777777778" bottom="0.984027777777778" header="0.511805555555556" footer="0.511805555555556"/>
  <pageSetup paperSize="9" scale="76" fitToHeight="0" orientation="portrait" horizontalDpi="300" verticalDpi="300"/>
  <headerFooter/>
  <ignoredErrors>
    <ignoredError sqref="H24"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Administrator</cp:lastModifiedBy>
  <dcterms:created xsi:type="dcterms:W3CDTF">2019-03-22T03:01:00Z</dcterms:created>
  <cp:lastPrinted>2019-05-23T01:33:00Z</cp:lastPrinted>
  <dcterms:modified xsi:type="dcterms:W3CDTF">2022-06-08T01:29:28Z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64944A1DD8CF4E5B88BC41CD4436ACBC</vt:lpwstr>
  </property>
</Properties>
</file>