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80"/>
  </bookViews>
  <sheets>
    <sheet name="项目支出绩效自评表 " sheetId="1" r:id="rId1"/>
  </sheets>
  <definedNames>
    <definedName name="_xlnm.Print_Area" localSheetId="0">项目支出绩效自评表 !$A$1:$I$28</definedName>
  </definedNames>
  <calcPr calcId="144525"/>
</workbook>
</file>

<file path=xl/sharedStrings.xml><?xml version="1.0" encoding="utf-8"?>
<sst xmlns="http://schemas.openxmlformats.org/spreadsheetml/2006/main" count="83" uniqueCount="77">
  <si>
    <t>项目支出绩效自评表 </t>
  </si>
  <si>
    <t>（2021年度）</t>
  </si>
  <si>
    <t>项目名称</t>
  </si>
  <si>
    <t>2021年市军休安置事务中心军休榜样业务标兵评选活动费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</si>
  <si>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</si>
  <si>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</si>
  <si>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</si>
  <si>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</si>
  <si>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</si>
  <si>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黄超、朱发福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</si>
  <si>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</si>
  <si>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</si>
  <si>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</si>
  <si>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</si>
  <si>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</si>
  <si>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</si>
  <si>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</si>
  <si>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</si>
  <si>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</si>
  <si>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</si>
  <si>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</si>
  <si>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</si>
  <si>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</si>
  <si>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</si>
  <si>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</si>
  <si>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中共中央《关于加强新时期退役军人工作意见》、《军队离休退休服务管理办法》等文件要求，为大力弘扬社会主义核心价值观，秉持“忠诚、奉献、和谐、首善”的首都军休核心理念，唱响军休主旋律，经研究决定自2016年起，每年举办一届“十大北京军休榜样”评选活动，旨在全市军休系统树立一批“崇德向善、奋发有为”的道德模范，鼓励教育引导广大军休人员离休不离志，退休不褪色，继续为国家、国防建设做贡献,努力实现“六老”目标，充分发挥军休干部先进典型的示范引领作用，2021年将开展第六届“北京军休榜样”评选活动； 为大力营造比学赶帮超的浓厚氛围，积极构建身边有榜样、单位有先进、系统有标兵的典型宣传格局，弘扬和塑造“忠诚、奉献、和谐、首善”的首都军休核心理念，在全市军休系统掀起层层练兵比武热潮，大力提高军休系统干部队伍的能力和素质。</t>
  </si>
  <si>
    <t>组成军休榜样事迹材料审阅组，利用4天时间，审阅基层推荐的117名军休榜样推荐人选的事迹材料，利用1天时间召开第一届宣传选树活动组委会，评审出30名提名候选人。按照每本5.08元，共印制《军休榜样事迹专刊》78000本。通过开展十大“北京军休榜样”学习宣传活动，涌现出一批军休人员先进典型，在全市军休系统形成了崇德向善、见贤思齐、德行天下的浓厚氛围。在全国军休系统引起了强烈反响,进一步提高了首都军休社会影响力。此项目已于2021年12月底完成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</si>
  <si>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</si>
  <si>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</si>
  <si>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</si>
  <si>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</si>
  <si>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</si>
  <si>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</si>
  <si>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</si>
  <si>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</si>
  <si>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</si>
  <si>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</si>
  <si>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评审推选军休榜样候选人</t>
  </si>
  <si>
    <t>≥30人</t>
  </si>
  <si>
    <t>30人</t>
  </si>
  <si>
    <t>产生北京军休榜样</t>
  </si>
  <si>
    <t>≥10人</t>
  </si>
  <si>
    <t>10人</t>
  </si>
  <si>
    <t>质量指标</t>
  </si>
  <si>
    <t>各单位申报榜样材料</t>
  </si>
  <si>
    <t>严格标准、客观真实</t>
  </si>
  <si>
    <t>军休榜样事迹材料进行评审</t>
  </si>
  <si>
    <t>公正公开、事迹真实</t>
  </si>
  <si>
    <t>时效指标</t>
  </si>
  <si>
    <t>组织评审小组对军休榜样候选人进行评审</t>
  </si>
  <si>
    <t>6月</t>
  </si>
  <si>
    <t>9月</t>
  </si>
  <si>
    <t>因疫情原因推迟</t>
  </si>
  <si>
    <t>制作军休榜样事迹材料，制作奖杯证书，组织各单位投票</t>
  </si>
  <si>
    <t>7月</t>
  </si>
  <si>
    <t>10月</t>
  </si>
  <si>
    <t>成本指标</t>
  </si>
  <si>
    <t>北京军休榜样评选活动经费</t>
  </si>
  <si>
    <t>55.78万</t>
  </si>
  <si>
    <t>50.747万元</t>
  </si>
  <si>
    <t>实际印制《军休榜样事迹专刊》比预算少</t>
  </si>
  <si>
    <t>效益指标
（30分）</t>
  </si>
  <si>
    <t>社会效益指标</t>
  </si>
  <si>
    <t>宣传军休干部先进事迹，提升退役军人系统知名度，培树军休干部先进模范典型</t>
  </si>
  <si>
    <t>社会对退役军人群体的认知度、赞誉度提升</t>
  </si>
  <si>
    <t>可持续影响指标</t>
  </si>
  <si>
    <t>示范引领作用作用好，增强军休干部荣誉感和自豪感</t>
  </si>
  <si>
    <t>榜样示范引领作用好</t>
  </si>
  <si>
    <t>满意度指标（10分）</t>
  </si>
  <si>
    <t>服务对象满意度指标</t>
  </si>
  <si>
    <t>军休工作人员满意度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</si>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</sst>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43" formatCode="_ * #,##0.00_ ;_ * \-#,##0.00_ ;_ * &quot;-&quot;??_ ;_ @_ "/>
    <numFmt numFmtId="177" formatCode="0.000000"/>
    <numFmt numFmtId="178" formatCode="#,##0.00_ "/>
    <numFmt numFmtId="179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6" workbookViewId="0">
      <selection activeCell="J19" sqref="J19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6.575" style="2" customWidth="1"/>
    <col min="4" max="4" width="24.2916666666667" style="2" customWidth="1"/>
    <col min="5" max="5" width="18.525" style="1" customWidth="1"/>
    <col min="6" max="6" width="16.8666666666667" style="3" customWidth="1"/>
    <col min="7" max="7" width="9.1" style="3" customWidth="1"/>
    <col min="8" max="8" width="6.65" style="4" customWidth="1"/>
    <col min="9" max="9" width="13.475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49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18901115279</v>
      </c>
      <c r="H5" s="14"/>
      <c r="I5" s="49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50" t="s">
        <v>17</v>
      </c>
      <c r="J6" s="1"/>
    </row>
    <row r="7" ht="15.95" customHeight="1" spans="1:10">
      <c r="A7" s="17"/>
      <c r="B7" s="18" t="s">
        <v>18</v>
      </c>
      <c r="C7" s="18"/>
      <c r="D7" s="19">
        <f>D8+D9+D10</f>
        <v>96.032</v>
      </c>
      <c r="E7" s="19">
        <f>E8+E9+E10</f>
        <v>55.78</v>
      </c>
      <c r="F7" s="19">
        <f>F8+F9+F10</f>
        <v>50.747</v>
      </c>
      <c r="G7" s="15">
        <v>10</v>
      </c>
      <c r="H7" s="20">
        <f>F7/E7</f>
        <v>0.909770527070635</v>
      </c>
      <c r="I7" s="50">
        <f>G7*H7</f>
        <v>9.09770527070635</v>
      </c>
      <c r="J7" s="1"/>
    </row>
    <row r="8" ht="15.75" customHeight="1" spans="1:10">
      <c r="A8" s="17"/>
      <c r="B8" s="18" t="s">
        <v>19</v>
      </c>
      <c r="C8" s="18"/>
      <c r="D8" s="19">
        <v>96.032</v>
      </c>
      <c r="E8" s="19">
        <f>D8-40.252</f>
        <v>55.78</v>
      </c>
      <c r="F8" s="21">
        <v>50.747</v>
      </c>
      <c r="G8" s="15">
        <v>10</v>
      </c>
      <c r="H8" s="20">
        <f>F8/E8</f>
        <v>0.909770527070635</v>
      </c>
      <c r="I8" s="50">
        <f>G8*H8</f>
        <v>9.09770527070635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/>
      <c r="E10" s="19"/>
      <c r="F10" s="19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2"/>
      <c r="D11" s="22"/>
      <c r="E11" s="23"/>
      <c r="F11" s="15" t="s">
        <v>23</v>
      </c>
      <c r="G11" s="22"/>
      <c r="H11" s="22"/>
      <c r="I11" s="23"/>
      <c r="J11" s="1"/>
    </row>
    <row r="12" ht="204" customHeight="1" spans="1:10">
      <c r="A12" s="11" t="s">
        <v>24</v>
      </c>
      <c r="B12" s="24" t="s">
        <v>25</v>
      </c>
      <c r="C12" s="25"/>
      <c r="D12" s="25"/>
      <c r="E12" s="26"/>
      <c r="F12" s="24" t="s">
        <v>26</v>
      </c>
      <c r="G12" s="25"/>
      <c r="H12" s="25"/>
      <c r="I12" s="26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28" t="s">
        <v>33</v>
      </c>
      <c r="H13" s="28" t="s">
        <v>17</v>
      </c>
      <c r="I13" s="50" t="s">
        <v>34</v>
      </c>
      <c r="J13" s="1"/>
    </row>
    <row r="14" ht="27" customHeight="1" spans="1:10">
      <c r="A14" s="11"/>
      <c r="B14" s="29" t="s">
        <v>35</v>
      </c>
      <c r="C14" s="30" t="s">
        <v>36</v>
      </c>
      <c r="D14" s="18" t="s">
        <v>37</v>
      </c>
      <c r="E14" s="11" t="s">
        <v>38</v>
      </c>
      <c r="F14" s="31" t="s">
        <v>39</v>
      </c>
      <c r="G14" s="28">
        <v>7.5</v>
      </c>
      <c r="H14" s="28">
        <v>7.5</v>
      </c>
      <c r="I14" s="51"/>
      <c r="J14" s="1"/>
    </row>
    <row r="15" ht="27" customHeight="1" spans="1:10">
      <c r="A15" s="11"/>
      <c r="B15" s="32"/>
      <c r="C15" s="33"/>
      <c r="D15" s="18" t="s">
        <v>40</v>
      </c>
      <c r="E15" s="11" t="s">
        <v>41</v>
      </c>
      <c r="F15" s="11" t="s">
        <v>42</v>
      </c>
      <c r="G15" s="28">
        <v>7.5</v>
      </c>
      <c r="H15" s="28">
        <v>7.5</v>
      </c>
      <c r="I15" s="51"/>
      <c r="J15" s="1"/>
    </row>
    <row r="16" ht="27" customHeight="1" spans="1:10">
      <c r="A16" s="11"/>
      <c r="B16" s="32"/>
      <c r="C16" s="34" t="s">
        <v>43</v>
      </c>
      <c r="D16" s="35" t="s">
        <v>44</v>
      </c>
      <c r="E16" s="36" t="s">
        <v>45</v>
      </c>
      <c r="F16" s="36" t="s">
        <v>45</v>
      </c>
      <c r="G16" s="37">
        <v>7.5</v>
      </c>
      <c r="H16" s="37">
        <v>7.5</v>
      </c>
      <c r="I16" s="51"/>
      <c r="J16" s="1"/>
    </row>
    <row r="17" ht="27" customHeight="1" spans="1:10">
      <c r="A17" s="11"/>
      <c r="B17" s="32"/>
      <c r="C17" s="34"/>
      <c r="D17" s="35" t="s">
        <v>46</v>
      </c>
      <c r="E17" s="36" t="s">
        <v>47</v>
      </c>
      <c r="F17" s="36" t="s">
        <v>47</v>
      </c>
      <c r="G17" s="37">
        <v>7.5</v>
      </c>
      <c r="H17" s="37">
        <v>7.5</v>
      </c>
      <c r="I17" s="51"/>
      <c r="J17" s="1"/>
    </row>
    <row r="18" ht="30" customHeight="1" spans="1:10">
      <c r="A18" s="11"/>
      <c r="B18" s="32"/>
      <c r="C18" s="33" t="s">
        <v>48</v>
      </c>
      <c r="D18" s="35" t="s">
        <v>49</v>
      </c>
      <c r="E18" s="31" t="s">
        <v>50</v>
      </c>
      <c r="F18" s="31" t="s">
        <v>51</v>
      </c>
      <c r="G18" s="37">
        <v>5</v>
      </c>
      <c r="H18" s="37">
        <f>G18-(5/12*3)</f>
        <v>3.75</v>
      </c>
      <c r="I18" s="51" t="s">
        <v>52</v>
      </c>
      <c r="J18" s="1"/>
    </row>
    <row r="19" ht="30" customHeight="1" spans="1:10">
      <c r="A19" s="11"/>
      <c r="B19" s="32"/>
      <c r="C19" s="33"/>
      <c r="D19" s="35" t="s">
        <v>53</v>
      </c>
      <c r="E19" s="31" t="s">
        <v>54</v>
      </c>
      <c r="F19" s="31" t="s">
        <v>55</v>
      </c>
      <c r="G19" s="37">
        <v>5</v>
      </c>
      <c r="H19" s="37">
        <f>G19-(5/12*3)</f>
        <v>3.75</v>
      </c>
      <c r="I19" s="51" t="s">
        <v>52</v>
      </c>
      <c r="J19" s="1"/>
    </row>
    <row r="20" ht="41" customHeight="1" spans="1:10">
      <c r="A20" s="11"/>
      <c r="B20" s="32"/>
      <c r="C20" s="34" t="s">
        <v>56</v>
      </c>
      <c r="D20" s="35" t="s">
        <v>57</v>
      </c>
      <c r="E20" s="31" t="s">
        <v>58</v>
      </c>
      <c r="F20" s="31" t="s">
        <v>59</v>
      </c>
      <c r="G20" s="28">
        <v>10</v>
      </c>
      <c r="H20" s="37">
        <f>50.747/55.78*G20</f>
        <v>9.09770527070635</v>
      </c>
      <c r="I20" s="51" t="s">
        <v>60</v>
      </c>
      <c r="J20" s="1"/>
    </row>
    <row r="21" ht="36" spans="1:10">
      <c r="A21" s="11"/>
      <c r="B21" s="38" t="s">
        <v>61</v>
      </c>
      <c r="C21" s="38" t="s">
        <v>62</v>
      </c>
      <c r="D21" s="39" t="s">
        <v>63</v>
      </c>
      <c r="E21" s="40" t="s">
        <v>64</v>
      </c>
      <c r="F21" s="40" t="s">
        <v>64</v>
      </c>
      <c r="G21" s="37">
        <v>15</v>
      </c>
      <c r="H21" s="37">
        <v>15</v>
      </c>
      <c r="I21" s="51"/>
      <c r="J21" s="1"/>
    </row>
    <row r="22" ht="36" spans="1:10">
      <c r="A22" s="11"/>
      <c r="B22" s="41"/>
      <c r="C22" s="12" t="s">
        <v>65</v>
      </c>
      <c r="D22" s="39" t="s">
        <v>66</v>
      </c>
      <c r="E22" s="40" t="s">
        <v>67</v>
      </c>
      <c r="F22" s="40" t="s">
        <v>67</v>
      </c>
      <c r="G22" s="37">
        <v>15</v>
      </c>
      <c r="H22" s="37">
        <v>15</v>
      </c>
      <c r="I22" s="51"/>
      <c r="J22" s="1"/>
    </row>
    <row r="23" ht="39" customHeight="1" spans="1:10">
      <c r="A23" s="11"/>
      <c r="B23" s="12" t="s">
        <v>68</v>
      </c>
      <c r="C23" s="12" t="s">
        <v>69</v>
      </c>
      <c r="D23" s="39" t="s">
        <v>70</v>
      </c>
      <c r="E23" s="40" t="s">
        <v>71</v>
      </c>
      <c r="F23" s="42">
        <v>0.96</v>
      </c>
      <c r="G23" s="37">
        <v>10</v>
      </c>
      <c r="H23" s="37">
        <v>10</v>
      </c>
      <c r="I23" s="51"/>
      <c r="J23" s="1"/>
    </row>
    <row r="24" ht="15.75" customHeight="1" spans="1:10">
      <c r="A24" s="43" t="s">
        <v>72</v>
      </c>
      <c r="B24" s="44"/>
      <c r="C24" s="44"/>
      <c r="D24" s="44"/>
      <c r="E24" s="44"/>
      <c r="F24" s="45"/>
      <c r="G24" s="46">
        <f>G7+SUM(G14:G23)</f>
        <v>100</v>
      </c>
      <c r="H24" s="46">
        <f>I7+SUM(H14:H23)</f>
        <v>95.6954105414127</v>
      </c>
      <c r="I24" s="52"/>
      <c r="J24" s="1"/>
    </row>
    <row r="25" ht="15" customHeight="1" spans="1:10">
      <c r="A25" s="47" t="s">
        <v>73</v>
      </c>
      <c r="B25" s="47"/>
      <c r="C25" s="9"/>
      <c r="D25" s="9"/>
      <c r="E25" s="47"/>
      <c r="F25" s="9"/>
      <c r="G25" s="9"/>
      <c r="H25" s="48"/>
      <c r="I25" s="48"/>
      <c r="J25" s="53"/>
    </row>
    <row r="26" ht="68" customHeight="1" spans="1:10">
      <c r="A26" s="47" t="s">
        <v>74</v>
      </c>
      <c r="B26" s="47"/>
      <c r="C26" s="9"/>
      <c r="D26" s="9"/>
      <c r="E26" s="47"/>
      <c r="F26" s="9"/>
      <c r="G26" s="9"/>
      <c r="H26" s="48"/>
      <c r="I26" s="48"/>
      <c r="J26" s="53"/>
    </row>
    <row r="27" ht="15" customHeight="1" spans="1:10">
      <c r="A27" s="47" t="s">
        <v>75</v>
      </c>
      <c r="B27" s="47"/>
      <c r="C27" s="9"/>
      <c r="D27" s="9"/>
      <c r="E27" s="47"/>
      <c r="F27" s="9"/>
      <c r="G27" s="9"/>
      <c r="H27" s="48"/>
      <c r="I27" s="48"/>
      <c r="J27" s="53"/>
    </row>
    <row r="28" ht="15" customHeight="1" spans="1:10">
      <c r="A28" s="47" t="s">
        <v>76</v>
      </c>
      <c r="B28" s="47"/>
      <c r="C28" s="9"/>
      <c r="D28" s="9"/>
      <c r="E28" s="47"/>
      <c r="F28" s="9"/>
      <c r="G28" s="9"/>
      <c r="H28" s="48"/>
      <c r="I28" s="48"/>
      <c r="J28" s="54"/>
    </row>
    <row r="29" ht="13.5" spans="1:10">
      <c r="A29" s="47"/>
      <c r="B29" s="47"/>
      <c r="C29" s="9"/>
      <c r="D29" s="9"/>
      <c r="E29" s="47"/>
      <c r="F29" s="9"/>
      <c r="G29" s="9"/>
      <c r="H29" s="48"/>
      <c r="I29" s="48"/>
      <c r="J29" s="54"/>
    </row>
    <row r="30" spans="10:10">
      <c r="J30" s="54"/>
    </row>
    <row r="31" spans="10:10">
      <c r="J31" s="53"/>
    </row>
    <row r="32" spans="10:10">
      <c r="J32" s="53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  <mergeCell ref="C14:C15"/>
    <mergeCell ref="C16:C17"/>
    <mergeCell ref="C18:C19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scale="7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2022-01-26T06:28:56Z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