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50"/>
  </bookViews>
  <sheets>
    <sheet name="项目支出绩效自评表 " sheetId="1" r:id="rId1"/>
  </sheets>
  <definedNames>
    <definedName name="_xlnm.Print_Area" localSheetId="0">项目支出绩效自评表 !$A$1:$I$28</definedName>
    <definedName name="_xlnm.Print_Titles" localSheetId="0">项目支出绩效自评表 !$13:$13</definedName>
  </definedNames>
  <calcPr calcId="144525"/>
</workbook>
</file>

<file path=xl/sharedStrings.xml><?xml version="1.0" encoding="utf-8"?>
<sst xmlns="http://schemas.openxmlformats.org/spreadsheetml/2006/main" count="85" uniqueCount="81">
  <si>
    <t>项目支出绩效自评表 </t>
  </si>
  <si>
    <t>（2021年度）</t>
  </si>
  <si>
    <t>项目名称</t>
  </si>
  <si>
    <t>2021年市军供站设施设备维护改造</t>
  </si>
  <si>
    <t>主管部门</t>
  </si>
  <si>
    <t>北京市退役军人事务局</t>
  </si>
  <si>
    <t>实施单位</t>
  </si>
  <si>
    <t>北京市军供站</t>
  </si>
  <si>
    <t>项目负责人</t>
  </si>
  <si>
    <t>吕军元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</si>
  <si>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</si>
  <si>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</si>
  <si>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</si>
  <si>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</si>
  <si>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</si>
  <si>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</si>
  <si>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</si>
  <si>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</si>
  <si>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</si>
  <si>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</si>
  <si>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</si>
  <si>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</si>
  <si>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</si>
  <si>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</si>
  <si>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</si>
  <si>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完善既有消防设备设施，使运行可靠，满足现行规范标准要求，符合现行消防安全相关规定。</t>
  </si>
  <si>
    <t>完成预期目标，消防设备设施完善，运行可靠，满足现行规范标准要求，符合现行消防安全相关规定。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</si>
  <si>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</si>
  <si>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</si>
  <si>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</si>
  <si>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</si>
  <si>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</si>
  <si>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</si>
  <si>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</si>
  <si>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</si>
  <si>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</si>
  <si>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</si>
  <si>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消防改造涉及面积</t>
  </si>
  <si>
    <t>42744.78平方米</t>
  </si>
  <si>
    <t>完成年度目标，消防改造涉及面积42744.78平方米</t>
  </si>
  <si>
    <t>质量指标</t>
  </si>
  <si>
    <t>项目竣工验收合格率</t>
  </si>
  <si>
    <t>符合消防安全标准100%</t>
  </si>
  <si>
    <t>时效指标</t>
  </si>
  <si>
    <t>方案制定和前期准备时间</t>
  </si>
  <si>
    <t>2021年5月底前完成</t>
  </si>
  <si>
    <t>招标采购时间</t>
  </si>
  <si>
    <t>验收时间</t>
  </si>
  <si>
    <t>2021年12月底</t>
  </si>
  <si>
    <t>维护时间</t>
  </si>
  <si>
    <t>2021年8月至12月</t>
  </si>
  <si>
    <t>成本指标</t>
  </si>
  <si>
    <t>项目预算总控制成本</t>
  </si>
  <si>
    <t>≤108.309536万元</t>
  </si>
  <si>
    <t>分部分项工程费</t>
  </si>
  <si>
    <t>≤93.999543万元</t>
  </si>
  <si>
    <t>造价咨询费0.605721万元、施工费99万元、监理费3.267万元及审计结算费0.792万元</t>
  </si>
  <si>
    <t>年初目标设定与后期执行费用分类不一致。</t>
  </si>
  <si>
    <t>措施项目费</t>
  </si>
  <si>
    <t>≤2.559045万元</t>
  </si>
  <si>
    <t>规费</t>
  </si>
  <si>
    <t>≤2.807959万元</t>
  </si>
  <si>
    <t>税金</t>
  </si>
  <si>
    <t>≤8.942989万元</t>
  </si>
  <si>
    <t>效益指标
（30分）</t>
  </si>
  <si>
    <t>社会效益指标</t>
  </si>
  <si>
    <t>消防安全隐患下降，站内整体安全系数提升，使军供保障工作平稳开展，日常办公安全有效进行，进而提高整体办公效率</t>
  </si>
  <si>
    <t>保障设备利用率≥100%</t>
  </si>
  <si>
    <t>保障设备利用率100%</t>
  </si>
  <si>
    <t>可持续影响指标</t>
  </si>
  <si>
    <t>使我站消防设备设施长期保持运行可靠状态</t>
  </si>
  <si>
    <t>设备预计可使用年限≥3年</t>
  </si>
  <si>
    <t>满意度指标（10分）</t>
  </si>
  <si>
    <t>服务对象满意度指标</t>
  </si>
  <si>
    <t>内部人员满意度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</si>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</sst>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 "/>
    <numFmt numFmtId="178" formatCode="0.00_ "/>
    <numFmt numFmtId="179" formatCode="yyyy&quot;年&quot;m&quot;月&quot;d&quot;日&quot;;@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0" fontId="5" fillId="0" borderId="1" xfId="1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179" fontId="2" fillId="0" borderId="6" xfId="49" applyNumberFormat="1" applyFont="1" applyFill="1" applyBorder="1" applyAlignment="1">
      <alignment horizontal="center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2" fillId="0" borderId="7" xfId="4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8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8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2" fillId="0" borderId="6" xfId="11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vertical="center" wrapText="1"/>
    </xf>
    <xf numFmtId="178" fontId="5" fillId="0" borderId="5" xfId="0" applyNumberFormat="1" applyFont="1" applyFill="1" applyBorder="1" applyAlignment="1">
      <alignment horizontal="center" vertical="center" wrapText="1"/>
    </xf>
    <xf numFmtId="178" fontId="5" fillId="0" borderId="7" xfId="0" applyNumberFormat="1" applyFont="1" applyFill="1" applyBorder="1" applyAlignment="1">
      <alignment horizontal="center" vertical="center" wrapText="1"/>
    </xf>
    <xf numFmtId="178" fontId="5" fillId="0" borderId="6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K8" sqref="K8"/>
    </sheetView>
  </sheetViews>
  <sheetFormatPr defaultColWidth="9.86666666666667" defaultRowHeight="14.25"/>
  <cols>
    <col min="1" max="1" width="7.75" style="1" customWidth="1"/>
    <col min="2" max="2" width="11.25" style="1" customWidth="1"/>
    <col min="3" max="3" width="8.625" style="2" customWidth="1"/>
    <col min="4" max="4" width="11.125" style="2" customWidth="1"/>
    <col min="5" max="5" width="14.375" style="1" customWidth="1"/>
    <col min="6" max="6" width="14" style="3" customWidth="1"/>
    <col min="7" max="7" width="19.75" style="3" customWidth="1"/>
    <col min="8" max="8" width="10.125" style="4" customWidth="1"/>
    <col min="9" max="9" width="13.125" style="4" customWidth="1"/>
    <col min="10" max="16384" width="9.86666666666667" style="1"/>
  </cols>
  <sheetData>
    <row r="1" ht="22.5" customHeight="1" spans="1:9">
      <c r="A1" s="5" t="s">
        <v>0</v>
      </c>
      <c r="B1" s="5"/>
      <c r="C1" s="6"/>
      <c r="D1" s="6"/>
      <c r="E1" s="5"/>
      <c r="F1" s="5"/>
      <c r="G1" s="5"/>
      <c r="H1" s="7"/>
      <c r="I1" s="7"/>
    </row>
    <row r="2" customHeight="1" spans="1:9">
      <c r="A2" s="8" t="s">
        <v>1</v>
      </c>
      <c r="B2" s="8"/>
      <c r="C2" s="8"/>
      <c r="D2" s="8"/>
      <c r="E2" s="8"/>
      <c r="F2" s="8"/>
      <c r="G2" s="8"/>
      <c r="H2" s="9"/>
      <c r="I2" s="9"/>
    </row>
    <row r="3" ht="15.75" customHeight="1" spans="1:9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</row>
    <row r="4" ht="15.75" customHeight="1" spans="1:9">
      <c r="A4" s="11" t="s">
        <v>4</v>
      </c>
      <c r="B4" s="11" t="s">
        <v>5</v>
      </c>
      <c r="C4" s="11"/>
      <c r="D4" s="11"/>
      <c r="E4" s="11"/>
      <c r="F4" s="11" t="s">
        <v>6</v>
      </c>
      <c r="G4" s="12" t="s">
        <v>7</v>
      </c>
      <c r="H4" s="13"/>
      <c r="I4" s="54"/>
    </row>
    <row r="5" ht="15.75" customHeight="1" spans="1:9">
      <c r="A5" s="11" t="s">
        <v>8</v>
      </c>
      <c r="B5" s="11" t="s">
        <v>9</v>
      </c>
      <c r="C5" s="11"/>
      <c r="D5" s="11"/>
      <c r="E5" s="11"/>
      <c r="F5" s="11" t="s">
        <v>10</v>
      </c>
      <c r="G5" s="12">
        <v>83739626</v>
      </c>
      <c r="H5" s="13"/>
      <c r="I5" s="54"/>
    </row>
    <row r="6" ht="33" customHeight="1" spans="1:9">
      <c r="A6" s="10" t="s">
        <v>11</v>
      </c>
      <c r="B6" s="10"/>
      <c r="C6" s="10"/>
      <c r="D6" s="10" t="s">
        <v>12</v>
      </c>
      <c r="E6" s="10" t="s">
        <v>13</v>
      </c>
      <c r="F6" s="10" t="s">
        <v>14</v>
      </c>
      <c r="G6" s="14" t="s">
        <v>15</v>
      </c>
      <c r="H6" s="15" t="s">
        <v>16</v>
      </c>
      <c r="I6" s="27" t="s">
        <v>17</v>
      </c>
    </row>
    <row r="7" ht="15.95" customHeight="1" spans="1:9">
      <c r="A7" s="16"/>
      <c r="B7" s="17" t="s">
        <v>18</v>
      </c>
      <c r="C7" s="17"/>
      <c r="D7" s="18">
        <f>D8+D9+D10</f>
        <v>108.309536</v>
      </c>
      <c r="E7" s="18">
        <f>E8+E9+E10</f>
        <v>108.309536</v>
      </c>
      <c r="F7" s="18">
        <f>F8+F9+F10</f>
        <v>103.664721</v>
      </c>
      <c r="G7" s="14">
        <v>10</v>
      </c>
      <c r="H7" s="19">
        <f>F7/E7</f>
        <v>0.957115364246413</v>
      </c>
      <c r="I7" s="27">
        <f>G7*H7</f>
        <v>9.57115364246413</v>
      </c>
    </row>
    <row r="8" ht="15.75" customHeight="1" spans="1:9">
      <c r="A8" s="16"/>
      <c r="B8" s="17" t="s">
        <v>19</v>
      </c>
      <c r="C8" s="17"/>
      <c r="D8" s="18">
        <v>108.309536</v>
      </c>
      <c r="E8" s="18">
        <f>D8</f>
        <v>108.309536</v>
      </c>
      <c r="F8" s="18">
        <v>103.664721</v>
      </c>
      <c r="G8" s="14">
        <v>10</v>
      </c>
      <c r="H8" s="19">
        <f>F8/E8</f>
        <v>0.957115364246413</v>
      </c>
      <c r="I8" s="27">
        <f>G8*H8</f>
        <v>9.57115364246413</v>
      </c>
    </row>
    <row r="9" ht="15.75" customHeight="1" spans="1:9">
      <c r="A9" s="16"/>
      <c r="B9" s="17" t="s">
        <v>20</v>
      </c>
      <c r="C9" s="17"/>
      <c r="D9" s="18"/>
      <c r="E9" s="18"/>
      <c r="F9" s="10"/>
      <c r="G9" s="14"/>
      <c r="H9" s="19"/>
      <c r="I9" s="19"/>
    </row>
    <row r="10" ht="15.75" customHeight="1" spans="1:9">
      <c r="A10" s="16"/>
      <c r="B10" s="17" t="s">
        <v>21</v>
      </c>
      <c r="C10" s="17"/>
      <c r="D10" s="18"/>
      <c r="E10" s="18"/>
      <c r="F10" s="18"/>
      <c r="G10" s="14"/>
      <c r="H10" s="15"/>
      <c r="I10" s="15"/>
    </row>
    <row r="11" ht="15.75" customHeight="1" spans="1:9">
      <c r="A11" s="10"/>
      <c r="B11" s="14" t="s">
        <v>22</v>
      </c>
      <c r="C11" s="20"/>
      <c r="D11" s="20"/>
      <c r="E11" s="21"/>
      <c r="F11" s="10" t="s">
        <v>23</v>
      </c>
      <c r="G11" s="10"/>
      <c r="H11" s="10"/>
      <c r="I11" s="10"/>
    </row>
    <row r="12" ht="54" customHeight="1" spans="1:9">
      <c r="A12" s="10" t="s">
        <v>24</v>
      </c>
      <c r="B12" s="14" t="s">
        <v>25</v>
      </c>
      <c r="C12" s="20"/>
      <c r="D12" s="20"/>
      <c r="E12" s="21"/>
      <c r="F12" s="10" t="s">
        <v>26</v>
      </c>
      <c r="G12" s="10"/>
      <c r="H12" s="10"/>
      <c r="I12" s="10"/>
    </row>
    <row r="13" ht="24" spans="1:9">
      <c r="A13" s="10" t="s">
        <v>27</v>
      </c>
      <c r="B13" s="10" t="s">
        <v>28</v>
      </c>
      <c r="C13" s="10" t="s">
        <v>29</v>
      </c>
      <c r="D13" s="10" t="s">
        <v>30</v>
      </c>
      <c r="E13" s="10" t="s">
        <v>31</v>
      </c>
      <c r="F13" s="22" t="s">
        <v>32</v>
      </c>
      <c r="G13" s="23" t="s">
        <v>33</v>
      </c>
      <c r="H13" s="23" t="s">
        <v>17</v>
      </c>
      <c r="I13" s="27" t="s">
        <v>34</v>
      </c>
    </row>
    <row r="14" ht="36" spans="1:9">
      <c r="A14" s="10"/>
      <c r="B14" s="24" t="s">
        <v>35</v>
      </c>
      <c r="C14" s="25" t="s">
        <v>36</v>
      </c>
      <c r="D14" s="17" t="s">
        <v>37</v>
      </c>
      <c r="E14" s="10" t="s">
        <v>38</v>
      </c>
      <c r="F14" s="26" t="s">
        <v>39</v>
      </c>
      <c r="G14" s="10">
        <v>15</v>
      </c>
      <c r="H14" s="27">
        <f t="shared" ref="H14:H19" si="0">G14</f>
        <v>15</v>
      </c>
      <c r="I14" s="55"/>
    </row>
    <row r="15" ht="27" customHeight="1" spans="1:9">
      <c r="A15" s="10"/>
      <c r="B15" s="28"/>
      <c r="C15" s="29" t="s">
        <v>40</v>
      </c>
      <c r="D15" s="30" t="s">
        <v>41</v>
      </c>
      <c r="E15" s="31" t="s">
        <v>42</v>
      </c>
      <c r="F15" s="31" t="s">
        <v>42</v>
      </c>
      <c r="G15" s="11">
        <v>15</v>
      </c>
      <c r="H15" s="27">
        <f t="shared" si="0"/>
        <v>15</v>
      </c>
      <c r="I15" s="55"/>
    </row>
    <row r="16" ht="27" customHeight="1" spans="1:9">
      <c r="A16" s="10"/>
      <c r="B16" s="28"/>
      <c r="C16" s="32" t="s">
        <v>43</v>
      </c>
      <c r="D16" s="30" t="s">
        <v>44</v>
      </c>
      <c r="E16" s="33" t="s">
        <v>45</v>
      </c>
      <c r="F16" s="34">
        <v>44347</v>
      </c>
      <c r="G16" s="11">
        <v>2.5</v>
      </c>
      <c r="H16" s="27">
        <f t="shared" si="0"/>
        <v>2.5</v>
      </c>
      <c r="I16" s="55"/>
    </row>
    <row r="17" ht="41" customHeight="1" spans="1:9">
      <c r="A17" s="10"/>
      <c r="B17" s="28"/>
      <c r="C17" s="32"/>
      <c r="D17" s="30" t="s">
        <v>46</v>
      </c>
      <c r="E17" s="33">
        <v>44348</v>
      </c>
      <c r="F17" s="34">
        <v>44354</v>
      </c>
      <c r="G17" s="11">
        <v>2.5</v>
      </c>
      <c r="H17" s="27">
        <f t="shared" si="0"/>
        <v>2.5</v>
      </c>
      <c r="I17" s="55"/>
    </row>
    <row r="18" ht="27" customHeight="1" spans="1:9">
      <c r="A18" s="10"/>
      <c r="B18" s="28"/>
      <c r="C18" s="32"/>
      <c r="D18" s="30" t="s">
        <v>47</v>
      </c>
      <c r="E18" s="33" t="s">
        <v>48</v>
      </c>
      <c r="F18" s="34">
        <v>44438</v>
      </c>
      <c r="G18" s="11">
        <v>2.5</v>
      </c>
      <c r="H18" s="27">
        <f t="shared" si="0"/>
        <v>2.5</v>
      </c>
      <c r="I18" s="55"/>
    </row>
    <row r="19" ht="27" customHeight="1" spans="1:9">
      <c r="A19" s="10"/>
      <c r="B19" s="28"/>
      <c r="C19" s="32"/>
      <c r="D19" s="30" t="s">
        <v>49</v>
      </c>
      <c r="E19" s="26" t="s">
        <v>50</v>
      </c>
      <c r="F19" s="34" t="s">
        <v>50</v>
      </c>
      <c r="G19" s="11">
        <v>2.5</v>
      </c>
      <c r="H19" s="27">
        <f t="shared" si="0"/>
        <v>2.5</v>
      </c>
      <c r="I19" s="55"/>
    </row>
    <row r="20" ht="36" customHeight="1" spans="1:9">
      <c r="A20" s="10"/>
      <c r="B20" s="28"/>
      <c r="C20" s="29" t="s">
        <v>51</v>
      </c>
      <c r="D20" s="30" t="s">
        <v>52</v>
      </c>
      <c r="E20" s="26" t="s">
        <v>53</v>
      </c>
      <c r="F20" s="35">
        <f>F8</f>
        <v>103.664721</v>
      </c>
      <c r="G20" s="11">
        <v>2</v>
      </c>
      <c r="H20" s="36">
        <f>G20*(F20/108.309536)</f>
        <v>1.91423072849283</v>
      </c>
      <c r="I20" s="55"/>
    </row>
    <row r="21" ht="27" customHeight="1" spans="1:9">
      <c r="A21" s="10"/>
      <c r="B21" s="28"/>
      <c r="C21" s="29"/>
      <c r="D21" s="30" t="s">
        <v>54</v>
      </c>
      <c r="E21" s="26" t="s">
        <v>55</v>
      </c>
      <c r="F21" s="37" t="s">
        <v>56</v>
      </c>
      <c r="G21" s="38">
        <v>8</v>
      </c>
      <c r="H21" s="39">
        <f>G21*80%</f>
        <v>6.4</v>
      </c>
      <c r="I21" s="56" t="s">
        <v>57</v>
      </c>
    </row>
    <row r="22" ht="27" customHeight="1" spans="1:9">
      <c r="A22" s="10"/>
      <c r="B22" s="28"/>
      <c r="C22" s="29"/>
      <c r="D22" s="30" t="s">
        <v>58</v>
      </c>
      <c r="E22" s="26" t="s">
        <v>59</v>
      </c>
      <c r="F22" s="37"/>
      <c r="G22" s="40"/>
      <c r="H22" s="41"/>
      <c r="I22" s="57"/>
    </row>
    <row r="23" ht="27" customHeight="1" spans="1:9">
      <c r="A23" s="10"/>
      <c r="B23" s="28"/>
      <c r="C23" s="29"/>
      <c r="D23" s="30" t="s">
        <v>60</v>
      </c>
      <c r="E23" s="26" t="s">
        <v>61</v>
      </c>
      <c r="F23" s="37"/>
      <c r="G23" s="40"/>
      <c r="H23" s="41"/>
      <c r="I23" s="57"/>
    </row>
    <row r="24" ht="27" customHeight="1" spans="1:9">
      <c r="A24" s="10"/>
      <c r="B24" s="28"/>
      <c r="C24" s="29"/>
      <c r="D24" s="30" t="s">
        <v>62</v>
      </c>
      <c r="E24" s="26" t="s">
        <v>63</v>
      </c>
      <c r="F24" s="35"/>
      <c r="G24" s="42"/>
      <c r="H24" s="43"/>
      <c r="I24" s="58"/>
    </row>
    <row r="25" ht="125" customHeight="1" spans="1:9">
      <c r="A25" s="10"/>
      <c r="B25" s="38" t="s">
        <v>64</v>
      </c>
      <c r="C25" s="38" t="s">
        <v>65</v>
      </c>
      <c r="D25" s="44" t="s">
        <v>66</v>
      </c>
      <c r="E25" s="45" t="s">
        <v>67</v>
      </c>
      <c r="F25" s="45" t="s">
        <v>68</v>
      </c>
      <c r="G25" s="11">
        <v>15</v>
      </c>
      <c r="H25" s="27">
        <f t="shared" ref="H25:H27" si="1">G25</f>
        <v>15</v>
      </c>
      <c r="I25" s="55"/>
    </row>
    <row r="26" ht="48" spans="1:9">
      <c r="A26" s="10"/>
      <c r="B26" s="40"/>
      <c r="C26" s="11" t="s">
        <v>69</v>
      </c>
      <c r="D26" s="44" t="s">
        <v>70</v>
      </c>
      <c r="E26" s="45" t="s">
        <v>71</v>
      </c>
      <c r="F26" s="45" t="s">
        <v>71</v>
      </c>
      <c r="G26" s="11">
        <v>15</v>
      </c>
      <c r="H26" s="27">
        <f t="shared" si="1"/>
        <v>15</v>
      </c>
      <c r="I26" s="55"/>
    </row>
    <row r="27" ht="37" customHeight="1" spans="1:9">
      <c r="A27" s="10"/>
      <c r="B27" s="11" t="s">
        <v>72</v>
      </c>
      <c r="C27" s="11" t="s">
        <v>73</v>
      </c>
      <c r="D27" s="44" t="s">
        <v>74</v>
      </c>
      <c r="E27" s="45" t="s">
        <v>75</v>
      </c>
      <c r="F27" s="46">
        <v>1</v>
      </c>
      <c r="G27" s="11">
        <v>10</v>
      </c>
      <c r="H27" s="27">
        <f t="shared" si="1"/>
        <v>10</v>
      </c>
      <c r="I27" s="55"/>
    </row>
    <row r="28" ht="24" customHeight="1" spans="1:9">
      <c r="A28" s="47" t="s">
        <v>76</v>
      </c>
      <c r="B28" s="48"/>
      <c r="C28" s="48"/>
      <c r="D28" s="48"/>
      <c r="E28" s="48"/>
      <c r="F28" s="49"/>
      <c r="G28" s="50">
        <f>G7+SUM(G14:G27)</f>
        <v>100</v>
      </c>
      <c r="H28" s="51">
        <f>SUM(H14:H27)+I7</f>
        <v>97.885384370957</v>
      </c>
      <c r="I28" s="51"/>
    </row>
    <row r="29" ht="15" customHeight="1" spans="1:9">
      <c r="A29" s="52" t="s">
        <v>77</v>
      </c>
      <c r="B29" s="52"/>
      <c r="C29" s="8"/>
      <c r="D29" s="8"/>
      <c r="E29" s="52"/>
      <c r="F29" s="8"/>
      <c r="G29" s="8"/>
      <c r="H29" s="53"/>
      <c r="I29" s="53"/>
    </row>
    <row r="30" ht="68" customHeight="1" spans="1:9">
      <c r="A30" s="52" t="s">
        <v>78</v>
      </c>
      <c r="B30" s="52"/>
      <c r="C30" s="8"/>
      <c r="D30" s="8"/>
      <c r="E30" s="52"/>
      <c r="F30" s="8"/>
      <c r="G30" s="8"/>
      <c r="H30" s="53"/>
      <c r="I30" s="53"/>
    </row>
    <row r="31" ht="15" customHeight="1" spans="1:9">
      <c r="A31" s="52" t="s">
        <v>79</v>
      </c>
      <c r="B31" s="52"/>
      <c r="C31" s="8"/>
      <c r="D31" s="8"/>
      <c r="E31" s="52"/>
      <c r="F31" s="8"/>
      <c r="G31" s="8"/>
      <c r="H31" s="53"/>
      <c r="I31" s="53"/>
    </row>
    <row r="32" ht="15" customHeight="1" spans="1:9">
      <c r="A32" s="52" t="s">
        <v>80</v>
      </c>
      <c r="B32" s="52"/>
      <c r="C32" s="8"/>
      <c r="D32" s="8"/>
      <c r="E32" s="52"/>
      <c r="F32" s="8"/>
      <c r="G32" s="8"/>
      <c r="H32" s="53"/>
      <c r="I32" s="53"/>
    </row>
    <row r="33" ht="13.5" spans="1:9">
      <c r="A33" s="52"/>
      <c r="B33" s="52"/>
      <c r="C33" s="8"/>
      <c r="D33" s="8"/>
      <c r="E33" s="52"/>
      <c r="F33" s="8"/>
      <c r="G33" s="8"/>
      <c r="H33" s="53"/>
      <c r="I33" s="53"/>
    </row>
  </sheetData>
  <mergeCells count="32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8:F28"/>
    <mergeCell ref="A29:I29"/>
    <mergeCell ref="A30:I30"/>
    <mergeCell ref="A31:I31"/>
    <mergeCell ref="A32:I32"/>
    <mergeCell ref="A33:I33"/>
    <mergeCell ref="A6:A10"/>
    <mergeCell ref="A13:A27"/>
    <mergeCell ref="B14:B24"/>
    <mergeCell ref="B25:B26"/>
    <mergeCell ref="C16:C19"/>
    <mergeCell ref="C20:C24"/>
    <mergeCell ref="F21:F24"/>
    <mergeCell ref="G21:G24"/>
    <mergeCell ref="H21:H24"/>
    <mergeCell ref="I21:I24"/>
  </mergeCells>
  <pageMargins left="0.747916666666667" right="0.747916666666667" top="0.984027777777778" bottom="0.984027777777778" header="0.511805555555556" footer="0.511805555555556"/>
  <pageSetup paperSize="9" scale="80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2022-01-24T06:54:13Z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64944A1DD8CF4E5B88BC41CD4436ACBC</vt:lpwstr>
  </property>
</Properties>
</file>