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!$A$1:$I$26</definedName>
  </definedNames>
  <calcPr calcId="144525"/>
</workbook>
</file>

<file path=xl/sharedStrings.xml><?xml version="1.0" encoding="utf-8"?>
<sst xmlns="http://schemas.openxmlformats.org/spreadsheetml/2006/main" count="79" uniqueCount="76">
  <si>
    <t>项目支出绩效自评表 </t>
  </si>
  <si>
    <t>（2021年度）</t>
  </si>
  <si>
    <t>项目名称</t>
  </si>
  <si>
    <t>2021年市局机关北京市入伍义务兵父母投保保险</t>
  </si>
  <si>
    <t>主管部门</t>
  </si>
  <si>
    <t>北京市退役军人事务局</t>
  </si>
  <si>
    <t>实施单位</t>
  </si>
  <si>
    <t>北京市退役军人事务局（本级）</t>
  </si>
  <si>
    <t>项目负责人</t>
  </si>
  <si>
    <t>杨树旺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</si>
  <si>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</si>
  <si>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</si>
  <si>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</si>
  <si>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</si>
  <si>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</si>
  <si>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</si>
  <si>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</si>
  <si>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</si>
  <si>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</si>
  <si>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</si>
  <si>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</si>
  <si>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</si>
  <si>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</si>
  <si>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</si>
  <si>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</si>
  <si>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2021年从北京入伍义务兵的父母购买综合意外险、医疗补充险和重大疾病险，防止出现义务兵家庭因大病致困现象，切实让军人感受到党和国家的关心关怀、社会地位的提升、职业吸引力的增强，为发挥军政军民团结的显著政治优势提供保障。</t>
  </si>
  <si>
    <t>为2021年度从北京入伍义务兵的父母购买综合意外险、医疗补充险和重大疾病险，防止出现义务兵家庭因大病致困现象，切实让军人感受到党和国家的关心关怀、社会地位的提升、职业吸引力的增强，为发挥军政军民团结的显著政治优势提供保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</si>
  <si>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</si>
  <si>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</si>
  <si>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</si>
  <si>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</si>
  <si>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</si>
  <si>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</si>
  <si>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</si>
  <si>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</si>
  <si>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</si>
  <si>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</si>
  <si>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惠及2021年北京入伍义务兵父母人数</t>
  </si>
  <si>
    <t>≥6000人</t>
  </si>
  <si>
    <t>险种种类</t>
  </si>
  <si>
    <t>≥三种</t>
  </si>
  <si>
    <t>六种</t>
  </si>
  <si>
    <t>政策宣传方式</t>
  </si>
  <si>
    <t>共计5种。分别为征兵会、宣传手册、公众号报号指引、投保告知书、保险服务手册。</t>
  </si>
  <si>
    <t>质量指标</t>
  </si>
  <si>
    <t>政策知晓率</t>
  </si>
  <si>
    <t>险种质量</t>
  </si>
  <si>
    <t>符合保险相关法律法规</t>
  </si>
  <si>
    <t>时效指标</t>
  </si>
  <si>
    <t>招标时间</t>
  </si>
  <si>
    <t>10月前</t>
  </si>
  <si>
    <t>签订合同时间</t>
  </si>
  <si>
    <t>11月前</t>
  </si>
  <si>
    <t>支付中标金额</t>
  </si>
  <si>
    <t>12月31日前</t>
  </si>
  <si>
    <t>4与28日已付春季款项；11月29日已付秋季款项。</t>
  </si>
  <si>
    <t>成本指标</t>
  </si>
  <si>
    <t>项目预算总控制数</t>
  </si>
  <si>
    <t>≤300万元</t>
  </si>
  <si>
    <t>300万元</t>
  </si>
  <si>
    <t>单人保险控制成本</t>
  </si>
  <si>
    <t>≤500元</t>
  </si>
  <si>
    <t>效益指标（30分）</t>
  </si>
  <si>
    <t>社会效益指标</t>
  </si>
  <si>
    <t>体现市委市政府关心，巩固军政军民团结。</t>
  </si>
  <si>
    <t>投保的覆盖率≥90%，政策宣传覆盖率100%。</t>
  </si>
  <si>
    <t>投保的覆盖率95%，政策宣传覆盖率100%。</t>
  </si>
  <si>
    <t>满意度指标（10分）</t>
  </si>
  <si>
    <t>服务对象满意度指标</t>
  </si>
  <si>
    <t>义务兵满意度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</si>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</sst>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7" fontId="2" fillId="0" borderId="6" xfId="49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1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topLeftCell="A19" workbookViewId="0">
      <selection activeCell="K23" sqref="K23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9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1" t="s">
        <v>7</v>
      </c>
      <c r="H4" s="11"/>
      <c r="I4" s="11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1">
        <v>59865150</v>
      </c>
      <c r="H5" s="11"/>
      <c r="I5" s="11"/>
    </row>
    <row r="6" ht="33" customHeight="1" spans="1:10">
      <c r="A6" s="9" t="s">
        <v>11</v>
      </c>
      <c r="B6" s="9"/>
      <c r="C6" s="9"/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24" t="s">
        <v>17</v>
      </c>
      <c r="J6" s="1"/>
    </row>
    <row r="7" ht="15.95" customHeight="1" spans="1:10">
      <c r="A7" s="12"/>
      <c r="B7" s="13" t="s">
        <v>18</v>
      </c>
      <c r="C7" s="13"/>
      <c r="D7" s="14">
        <f t="shared" ref="D7:F7" si="0">D8+D9+D10</f>
        <v>300</v>
      </c>
      <c r="E7" s="14">
        <f t="shared" si="0"/>
        <v>300</v>
      </c>
      <c r="F7" s="14">
        <f t="shared" si="0"/>
        <v>300</v>
      </c>
      <c r="G7" s="9">
        <v>10</v>
      </c>
      <c r="H7" s="15">
        <f>F7/E7</f>
        <v>1</v>
      </c>
      <c r="I7" s="24">
        <f>G7*H7</f>
        <v>10</v>
      </c>
      <c r="J7" s="1"/>
    </row>
    <row r="8" ht="15.75" customHeight="1" spans="1:10">
      <c r="A8" s="12"/>
      <c r="B8" s="13" t="s">
        <v>19</v>
      </c>
      <c r="C8" s="13"/>
      <c r="D8" s="14">
        <v>300</v>
      </c>
      <c r="E8" s="14">
        <f>D8</f>
        <v>300</v>
      </c>
      <c r="F8" s="14">
        <v>300</v>
      </c>
      <c r="G8" s="9">
        <v>10</v>
      </c>
      <c r="H8" s="15">
        <f>F8/E8</f>
        <v>1</v>
      </c>
      <c r="I8" s="24">
        <f>G8*H8</f>
        <v>10</v>
      </c>
      <c r="J8" s="1"/>
    </row>
    <row r="9" ht="15.75" customHeight="1" spans="1:10">
      <c r="A9" s="12"/>
      <c r="B9" s="13" t="s">
        <v>20</v>
      </c>
      <c r="C9" s="13"/>
      <c r="D9" s="14"/>
      <c r="E9" s="14"/>
      <c r="F9" s="9"/>
      <c r="G9" s="9"/>
      <c r="H9" s="15"/>
      <c r="I9" s="15"/>
      <c r="J9" s="1"/>
    </row>
    <row r="10" ht="15.75" customHeight="1" spans="1:10">
      <c r="A10" s="12"/>
      <c r="B10" s="13" t="s">
        <v>21</v>
      </c>
      <c r="C10" s="13"/>
      <c r="D10" s="9"/>
      <c r="E10" s="16"/>
      <c r="F10" s="9"/>
      <c r="G10" s="9"/>
      <c r="H10" s="10"/>
      <c r="I10" s="10"/>
      <c r="J10" s="1"/>
    </row>
    <row r="11" ht="15.75" customHeight="1" spans="1:10">
      <c r="A11" s="9"/>
      <c r="B11" s="17" t="s">
        <v>22</v>
      </c>
      <c r="C11" s="18"/>
      <c r="D11" s="18"/>
      <c r="E11" s="19"/>
      <c r="F11" s="9" t="s">
        <v>23</v>
      </c>
      <c r="G11" s="9"/>
      <c r="H11" s="9"/>
      <c r="I11" s="9"/>
      <c r="J11" s="1"/>
    </row>
    <row r="12" ht="61.9" customHeight="1" spans="1:10">
      <c r="A12" s="9" t="s">
        <v>24</v>
      </c>
      <c r="B12" s="20" t="s">
        <v>25</v>
      </c>
      <c r="C12" s="21"/>
      <c r="D12" s="21"/>
      <c r="E12" s="22"/>
      <c r="F12" s="17" t="s">
        <v>26</v>
      </c>
      <c r="G12" s="18"/>
      <c r="H12" s="18"/>
      <c r="I12" s="19"/>
      <c r="J12" s="1"/>
    </row>
    <row r="13" ht="36" spans="1:10">
      <c r="A13" s="9" t="s">
        <v>27</v>
      </c>
      <c r="B13" s="9" t="s">
        <v>28</v>
      </c>
      <c r="C13" s="9" t="s">
        <v>29</v>
      </c>
      <c r="D13" s="9" t="s">
        <v>30</v>
      </c>
      <c r="E13" s="9" t="s">
        <v>31</v>
      </c>
      <c r="F13" s="23" t="s">
        <v>32</v>
      </c>
      <c r="G13" s="9" t="s">
        <v>33</v>
      </c>
      <c r="H13" s="24" t="s">
        <v>17</v>
      </c>
      <c r="I13" s="23" t="s">
        <v>34</v>
      </c>
      <c r="J13" s="1"/>
    </row>
    <row r="14" ht="27" customHeight="1" spans="1:10">
      <c r="A14" s="9"/>
      <c r="B14" s="25" t="s">
        <v>35</v>
      </c>
      <c r="C14" s="26" t="s">
        <v>36</v>
      </c>
      <c r="D14" s="13" t="s">
        <v>37</v>
      </c>
      <c r="E14" s="9" t="s">
        <v>38</v>
      </c>
      <c r="F14" s="27">
        <f>2835+3560</f>
        <v>6395</v>
      </c>
      <c r="G14" s="9">
        <v>5</v>
      </c>
      <c r="H14" s="24">
        <f t="shared" ref="H14:H18" si="1">G14</f>
        <v>5</v>
      </c>
      <c r="I14" s="51"/>
      <c r="J14" s="1"/>
    </row>
    <row r="15" ht="27" customHeight="1" spans="1:10">
      <c r="A15" s="9"/>
      <c r="B15" s="28"/>
      <c r="C15" s="29"/>
      <c r="D15" s="13" t="s">
        <v>39</v>
      </c>
      <c r="E15" s="9" t="s">
        <v>40</v>
      </c>
      <c r="F15" s="27" t="s">
        <v>41</v>
      </c>
      <c r="G15" s="9">
        <v>5</v>
      </c>
      <c r="H15" s="24">
        <f t="shared" si="1"/>
        <v>5</v>
      </c>
      <c r="I15" s="51"/>
      <c r="J15" s="1"/>
    </row>
    <row r="16" ht="84" spans="1:10">
      <c r="A16" s="9"/>
      <c r="B16" s="28"/>
      <c r="C16" s="29"/>
      <c r="D16" s="13" t="s">
        <v>42</v>
      </c>
      <c r="E16" s="9" t="s">
        <v>40</v>
      </c>
      <c r="F16" s="27" t="s">
        <v>43</v>
      </c>
      <c r="G16" s="9">
        <v>5</v>
      </c>
      <c r="H16" s="24">
        <f t="shared" si="1"/>
        <v>5</v>
      </c>
      <c r="I16" s="51"/>
      <c r="J16" s="1"/>
    </row>
    <row r="17" ht="27" customHeight="1" spans="1:10">
      <c r="A17" s="9"/>
      <c r="B17" s="28"/>
      <c r="C17" s="30" t="s">
        <v>44</v>
      </c>
      <c r="D17" s="31" t="s">
        <v>45</v>
      </c>
      <c r="E17" s="32">
        <v>1</v>
      </c>
      <c r="F17" s="32">
        <v>1</v>
      </c>
      <c r="G17" s="11">
        <v>7.5</v>
      </c>
      <c r="H17" s="24">
        <f t="shared" si="1"/>
        <v>7.5</v>
      </c>
      <c r="I17" s="51"/>
      <c r="J17" s="1"/>
    </row>
    <row r="18" ht="27" customHeight="1" spans="1:10">
      <c r="A18" s="9"/>
      <c r="B18" s="28"/>
      <c r="C18" s="30"/>
      <c r="D18" s="31" t="s">
        <v>46</v>
      </c>
      <c r="E18" s="32" t="s">
        <v>47</v>
      </c>
      <c r="F18" s="32" t="s">
        <v>47</v>
      </c>
      <c r="G18" s="11">
        <v>7.5</v>
      </c>
      <c r="H18" s="24">
        <f t="shared" si="1"/>
        <v>7.5</v>
      </c>
      <c r="I18" s="51"/>
      <c r="J18" s="1"/>
    </row>
    <row r="19" ht="27" customHeight="1" spans="1:10">
      <c r="A19" s="9"/>
      <c r="B19" s="28"/>
      <c r="C19" s="26" t="s">
        <v>48</v>
      </c>
      <c r="D19" s="31" t="s">
        <v>49</v>
      </c>
      <c r="E19" s="27" t="s">
        <v>50</v>
      </c>
      <c r="F19" s="33">
        <v>44075</v>
      </c>
      <c r="G19" s="11">
        <v>3</v>
      </c>
      <c r="H19" s="24">
        <f t="shared" ref="H19:H22" si="2">G19</f>
        <v>3</v>
      </c>
      <c r="I19" s="51"/>
      <c r="J19" s="1"/>
    </row>
    <row r="20" ht="27" customHeight="1" spans="1:10">
      <c r="A20" s="9"/>
      <c r="B20" s="28"/>
      <c r="C20" s="29"/>
      <c r="D20" s="31" t="s">
        <v>51</v>
      </c>
      <c r="E20" s="27" t="s">
        <v>52</v>
      </c>
      <c r="F20" s="33">
        <v>44136</v>
      </c>
      <c r="G20" s="11">
        <v>3</v>
      </c>
      <c r="H20" s="24">
        <f t="shared" si="2"/>
        <v>3</v>
      </c>
      <c r="I20" s="51"/>
      <c r="J20" s="1"/>
    </row>
    <row r="21" ht="48" spans="1:10">
      <c r="A21" s="9"/>
      <c r="B21" s="28"/>
      <c r="C21" s="34"/>
      <c r="D21" s="31" t="s">
        <v>53</v>
      </c>
      <c r="E21" s="27" t="s">
        <v>54</v>
      </c>
      <c r="F21" s="35" t="s">
        <v>55</v>
      </c>
      <c r="G21" s="11">
        <v>4</v>
      </c>
      <c r="H21" s="24">
        <f t="shared" ref="H21:H25" si="3">G21</f>
        <v>4</v>
      </c>
      <c r="I21" s="51"/>
      <c r="J21" s="1"/>
    </row>
    <row r="22" ht="27" customHeight="1" spans="1:10">
      <c r="A22" s="9"/>
      <c r="B22" s="28"/>
      <c r="C22" s="29" t="s">
        <v>56</v>
      </c>
      <c r="D22" s="31" t="s">
        <v>57</v>
      </c>
      <c r="E22" s="27" t="s">
        <v>58</v>
      </c>
      <c r="F22" s="36" t="s">
        <v>59</v>
      </c>
      <c r="G22" s="11">
        <v>5</v>
      </c>
      <c r="H22" s="24">
        <f t="shared" si="2"/>
        <v>5</v>
      </c>
      <c r="I22" s="51"/>
      <c r="J22" s="1"/>
    </row>
    <row r="23" ht="27" customHeight="1" spans="1:10">
      <c r="A23" s="9"/>
      <c r="B23" s="37"/>
      <c r="C23" s="29"/>
      <c r="D23" s="31" t="s">
        <v>60</v>
      </c>
      <c r="E23" s="27" t="s">
        <v>61</v>
      </c>
      <c r="F23" s="38">
        <f>3000000/F14</f>
        <v>469.116497263487</v>
      </c>
      <c r="G23" s="11">
        <v>5</v>
      </c>
      <c r="H23" s="24">
        <f t="shared" si="3"/>
        <v>5</v>
      </c>
      <c r="I23" s="51"/>
      <c r="J23" s="1"/>
    </row>
    <row r="24" ht="59.65" customHeight="1" spans="1:10">
      <c r="A24" s="9"/>
      <c r="B24" s="39" t="s">
        <v>62</v>
      </c>
      <c r="C24" s="40" t="s">
        <v>63</v>
      </c>
      <c r="D24" s="41" t="s">
        <v>64</v>
      </c>
      <c r="E24" s="42" t="s">
        <v>65</v>
      </c>
      <c r="F24" s="42" t="s">
        <v>66</v>
      </c>
      <c r="G24" s="11">
        <v>30</v>
      </c>
      <c r="H24" s="24">
        <f t="shared" si="3"/>
        <v>30</v>
      </c>
      <c r="I24" s="51"/>
      <c r="J24" s="1"/>
    </row>
    <row r="25" ht="59.65" customHeight="1" spans="1:10">
      <c r="A25" s="9"/>
      <c r="B25" s="40" t="s">
        <v>67</v>
      </c>
      <c r="C25" s="40" t="s">
        <v>68</v>
      </c>
      <c r="D25" s="41" t="s">
        <v>69</v>
      </c>
      <c r="E25" s="42" t="s">
        <v>70</v>
      </c>
      <c r="F25" s="43">
        <v>0.985</v>
      </c>
      <c r="G25" s="11">
        <v>10</v>
      </c>
      <c r="H25" s="24">
        <f t="shared" si="3"/>
        <v>10</v>
      </c>
      <c r="I25" s="51"/>
      <c r="J25" s="1"/>
    </row>
    <row r="26" ht="15.75" customHeight="1" spans="1:10">
      <c r="A26" s="44" t="s">
        <v>71</v>
      </c>
      <c r="B26" s="45"/>
      <c r="C26" s="45"/>
      <c r="D26" s="45"/>
      <c r="E26" s="45"/>
      <c r="F26" s="46"/>
      <c r="G26" s="46">
        <f>SUM(G14:G25)+G7</f>
        <v>100</v>
      </c>
      <c r="H26" s="47">
        <f>SUM(H14:H25)+I7</f>
        <v>100</v>
      </c>
      <c r="I26" s="52"/>
      <c r="J26" s="1"/>
    </row>
    <row r="27" ht="15" customHeight="1" spans="1:10">
      <c r="A27" s="48" t="s">
        <v>72</v>
      </c>
      <c r="B27" s="48"/>
      <c r="C27" s="49"/>
      <c r="D27" s="49"/>
      <c r="E27" s="48"/>
      <c r="F27" s="49"/>
      <c r="G27" s="49"/>
      <c r="H27" s="50"/>
      <c r="I27" s="50"/>
      <c r="J27" s="53"/>
    </row>
    <row r="28" ht="68" customHeight="1" spans="1:10">
      <c r="A28" s="48" t="s">
        <v>73</v>
      </c>
      <c r="B28" s="48"/>
      <c r="C28" s="49"/>
      <c r="D28" s="49"/>
      <c r="E28" s="48"/>
      <c r="F28" s="49"/>
      <c r="G28" s="49"/>
      <c r="H28" s="50"/>
      <c r="I28" s="50"/>
      <c r="J28" s="53"/>
    </row>
    <row r="29" ht="15" customHeight="1" spans="1:10">
      <c r="A29" s="48" t="s">
        <v>74</v>
      </c>
      <c r="B29" s="48"/>
      <c r="C29" s="49"/>
      <c r="D29" s="49"/>
      <c r="E29" s="48"/>
      <c r="F29" s="49"/>
      <c r="G29" s="49"/>
      <c r="H29" s="50"/>
      <c r="I29" s="50"/>
      <c r="J29" s="53"/>
    </row>
    <row r="30" ht="15" customHeight="1" spans="1:10">
      <c r="A30" s="48" t="s">
        <v>75</v>
      </c>
      <c r="B30" s="48"/>
      <c r="C30" s="49"/>
      <c r="D30" s="49"/>
      <c r="E30" s="48"/>
      <c r="F30" s="49"/>
      <c r="G30" s="49"/>
      <c r="H30" s="50"/>
      <c r="I30" s="50"/>
      <c r="J30" s="54"/>
    </row>
    <row r="31" ht="13.5" spans="1:10">
      <c r="A31" s="48"/>
      <c r="B31" s="48"/>
      <c r="C31" s="49"/>
      <c r="D31" s="49"/>
      <c r="E31" s="48"/>
      <c r="F31" s="49"/>
      <c r="G31" s="49"/>
      <c r="H31" s="50"/>
      <c r="I31" s="50"/>
      <c r="J31" s="54"/>
    </row>
    <row r="32" spans="10:10">
      <c r="J32" s="54"/>
    </row>
    <row r="33" spans="10:10">
      <c r="J33" s="53"/>
    </row>
    <row r="34" spans="10:10">
      <c r="J34" s="53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3"/>
    <mergeCell ref="C14:C16"/>
    <mergeCell ref="C17:C18"/>
    <mergeCell ref="C19:C21"/>
    <mergeCell ref="C22:C23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scale="80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2022-01-24T06:48:05Z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