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<sst xmlns="http://schemas.openxmlformats.org/spreadsheetml/2006/main" count="90" uniqueCount="85">
  <si>
    <t>项目支出绩效自评表 </t>
  </si>
  <si>
    <t>（2021年度）</t>
  </si>
  <si>
    <t>项目名称</t>
  </si>
  <si>
    <t>2021年市军供站分站整修改造工程</t>
  </si>
  <si>
    <t>主管部门</t>
  </si>
  <si>
    <t>北京市退役军人事务局</t>
  </si>
  <si>
    <t>实施单位</t>
  </si>
  <si>
    <t>北京市军供站</t>
  </si>
  <si>
    <t>项目负责人</t>
  </si>
  <si>
    <t>安平</t>
  </si>
  <si>
    <t>联系电话</t>
  </si>
  <si>
    <t>83739626：13701038416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</si>
  <si>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</si>
  <si>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</si>
  <si>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</si>
  <si>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</si>
  <si>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</si>
  <si>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</si>
  <si>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</si>
  <si>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</si>
  <si>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</si>
  <si>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</si>
  <si>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</si>
  <si>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</si>
  <si>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</si>
  <si>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</si>
  <si>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完成军供站分站改造工程，满足军供保障需求，保证军供任务的顺利完成</t>
  </si>
  <si>
    <t>北分站施工改造总建设、改造、修缮面积:415.08平方米；建设、改造、修缮工程项目数2个；现阶段建设、改造、修缮面积15.08平方米；建设、改造、修缮工程项目数2个，项目已竣工。招标采购中标时间2021年5月底前；施工时间2021年6月底前开始施工,工程10月31日竣工，厨房设备11月30日安装完成，工程结算审核12月8日完成，按时按计划执行项目支出进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</si>
  <si>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</si>
  <si>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</si>
  <si>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</si>
  <si>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</si>
  <si>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</si>
  <si>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</si>
  <si>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</si>
  <si>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</si>
  <si>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</si>
  <si>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</si>
  <si>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建设、改造、修缮面积</t>
  </si>
  <si>
    <t>415.08平方米</t>
  </si>
  <si>
    <t>建设、改造、修缮工程项目数</t>
  </si>
  <si>
    <t>2个</t>
  </si>
  <si>
    <t>质量指标</t>
  </si>
  <si>
    <t>项目竣工验收合格率，符合工程质量标准</t>
  </si>
  <si>
    <t>项目设计变更率</t>
  </si>
  <si>
    <t>≤1%</t>
  </si>
  <si>
    <t>没有变更</t>
  </si>
  <si>
    <t>时效指标</t>
  </si>
  <si>
    <t>方案制定和前期准备时间</t>
  </si>
  <si>
    <t>2020年12月前</t>
  </si>
  <si>
    <t>招标采购中标时间</t>
  </si>
  <si>
    <t>2021年5月底前</t>
  </si>
  <si>
    <t>施工时间</t>
  </si>
  <si>
    <t>2021年6月底前开始施工</t>
  </si>
  <si>
    <t>验收时间</t>
  </si>
  <si>
    <t>2021年9月前</t>
  </si>
  <si>
    <t>工程10月26日竣工，厨房设备11月30日安装完成</t>
  </si>
  <si>
    <t>1.由于举行建党一百周年庆祝活动，延迟开工一周；2.由于夏秋两季雨水量大，影响施工进度，导致延期竣工；3.由于竣工时间后移，导致设备安装延迟。</t>
  </si>
  <si>
    <t>成本指标</t>
  </si>
  <si>
    <t>项目预算控制数</t>
  </si>
  <si>
    <t>102.83754万元</t>
  </si>
  <si>
    <t>维修改造</t>
  </si>
  <si>
    <t>84.833288万元</t>
  </si>
  <si>
    <t>84.378586万元</t>
  </si>
  <si>
    <t>厨房设备采购</t>
  </si>
  <si>
    <t>13.9万元</t>
  </si>
  <si>
    <t>监理费用</t>
  </si>
  <si>
    <t>3万元</t>
  </si>
  <si>
    <t>效益指标
（30分）</t>
  </si>
  <si>
    <t>社会效益指标</t>
  </si>
  <si>
    <t>履职基础、公共服务能力:得到提升</t>
  </si>
  <si>
    <t>建筑（工程）综合利用率≥99%、设施正常运转率≥99%</t>
  </si>
  <si>
    <t>建筑（工程）综合利用率100%、设施正常运转率100%</t>
  </si>
  <si>
    <t>可持续影响指标</t>
  </si>
  <si>
    <t>对餐厅进行装修改造，可持续性提供安全的用餐环境</t>
  </si>
  <si>
    <t>安全事故发生率≤5%</t>
  </si>
  <si>
    <t>未发生安全事故</t>
  </si>
  <si>
    <t>满意度指标（10分）</t>
  </si>
  <si>
    <t>服务对象满意度指标</t>
  </si>
  <si>
    <t>部队满意度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</si>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</sst>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0000_ "/>
    <numFmt numFmtId="178" formatCode="yyyy&quot;年&quot;m&quot;月&quot;d&quot;日&quot;;@"/>
    <numFmt numFmtId="179" formatCode="0.00_);[Red]\(0.00\)"/>
    <numFmt numFmtId="180" formatCode="#,##0.000_ "/>
    <numFmt numFmtId="181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176" fontId="5" fillId="0" borderId="1" xfId="1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2" fillId="0" borderId="6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vertical="center" wrapText="1"/>
    </xf>
    <xf numFmtId="181" fontId="8" fillId="0" borderId="1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4" workbookViewId="0">
      <selection activeCell="I21" sqref="I21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8.6" style="2" customWidth="1"/>
    <col min="4" max="4" width="11.1333333333333" style="2" customWidth="1"/>
    <col min="5" max="5" width="11.1333333333333" style="1" customWidth="1"/>
    <col min="6" max="6" width="18.375" style="3" customWidth="1"/>
    <col min="7" max="7" width="19.875" style="3" customWidth="1"/>
    <col min="8" max="8" width="8" style="4" customWidth="1"/>
    <col min="9" max="9" width="8" style="5" customWidth="1"/>
    <col min="10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4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49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3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3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3"/>
      <c r="I5" s="12"/>
    </row>
    <row r="6" ht="33" customHeight="1" spans="1:9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4" t="s">
        <v>17</v>
      </c>
      <c r="I6" s="50" t="s">
        <v>18</v>
      </c>
    </row>
    <row r="7" ht="15.95" customHeight="1" spans="1:9">
      <c r="A7" s="15"/>
      <c r="B7" s="16" t="s">
        <v>19</v>
      </c>
      <c r="C7" s="16"/>
      <c r="D7" s="17">
        <f>D8+D9+D10</f>
        <v>102.83754</v>
      </c>
      <c r="E7" s="17">
        <f>E8+E9+E10</f>
        <v>102.83754</v>
      </c>
      <c r="F7" s="17">
        <f>F8+F9+F10</f>
        <v>102.092452</v>
      </c>
      <c r="G7" s="18">
        <v>10</v>
      </c>
      <c r="H7" s="19">
        <f>F7/E7</f>
        <v>0.992754708057</v>
      </c>
      <c r="I7" s="50">
        <f>G7*H7</f>
        <v>9.92754708057</v>
      </c>
    </row>
    <row r="8" ht="15.75" customHeight="1" spans="1:9">
      <c r="A8" s="15"/>
      <c r="B8" s="16" t="s">
        <v>20</v>
      </c>
      <c r="C8" s="16"/>
      <c r="D8" s="17">
        <v>102.83754</v>
      </c>
      <c r="E8" s="17">
        <f>D8</f>
        <v>102.83754</v>
      </c>
      <c r="F8" s="11">
        <v>102.092452</v>
      </c>
      <c r="G8" s="18">
        <v>10</v>
      </c>
      <c r="H8" s="19">
        <f>F8/E8</f>
        <v>0.992754708057</v>
      </c>
      <c r="I8" s="50">
        <f>G8*H8</f>
        <v>9.92754708057</v>
      </c>
    </row>
    <row r="9" ht="15.75" customHeight="1" spans="1:9">
      <c r="A9" s="15"/>
      <c r="B9" s="16" t="s">
        <v>21</v>
      </c>
      <c r="C9" s="16"/>
      <c r="D9" s="17"/>
      <c r="E9" s="17"/>
      <c r="F9" s="11"/>
      <c r="G9" s="18"/>
      <c r="H9" s="20"/>
      <c r="I9" s="19"/>
    </row>
    <row r="10" ht="15.75" customHeight="1" spans="1:9">
      <c r="A10" s="15"/>
      <c r="B10" s="16" t="s">
        <v>22</v>
      </c>
      <c r="C10" s="16"/>
      <c r="D10" s="17"/>
      <c r="E10" s="17"/>
      <c r="F10" s="17"/>
      <c r="G10" s="18"/>
      <c r="H10" s="14"/>
      <c r="I10" s="51"/>
    </row>
    <row r="11" ht="15.75" customHeight="1" spans="1:9">
      <c r="A11" s="11"/>
      <c r="B11" s="18" t="s">
        <v>23</v>
      </c>
      <c r="C11" s="21"/>
      <c r="D11" s="21"/>
      <c r="E11" s="22"/>
      <c r="F11" s="11" t="s">
        <v>24</v>
      </c>
      <c r="G11" s="11"/>
      <c r="H11" s="14"/>
      <c r="I11" s="11"/>
    </row>
    <row r="12" ht="75" customHeight="1" spans="1:9">
      <c r="A12" s="11" t="s">
        <v>25</v>
      </c>
      <c r="B12" s="18" t="s">
        <v>26</v>
      </c>
      <c r="C12" s="21"/>
      <c r="D12" s="21"/>
      <c r="E12" s="22"/>
      <c r="F12" s="11" t="s">
        <v>27</v>
      </c>
      <c r="G12" s="11"/>
      <c r="H12" s="14"/>
      <c r="I12" s="11"/>
    </row>
    <row r="13" ht="36" spans="1:9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3" t="s">
        <v>33</v>
      </c>
      <c r="G13" s="14" t="s">
        <v>34</v>
      </c>
      <c r="H13" s="14" t="s">
        <v>18</v>
      </c>
      <c r="I13" s="50" t="s">
        <v>35</v>
      </c>
    </row>
    <row r="14" ht="41" customHeight="1" spans="1:9">
      <c r="A14" s="11"/>
      <c r="B14" s="24" t="s">
        <v>36</v>
      </c>
      <c r="C14" s="25" t="s">
        <v>37</v>
      </c>
      <c r="D14" s="16" t="s">
        <v>38</v>
      </c>
      <c r="E14" s="11" t="s">
        <v>39</v>
      </c>
      <c r="F14" s="26" t="s">
        <v>39</v>
      </c>
      <c r="G14" s="14">
        <v>7.5</v>
      </c>
      <c r="H14" s="14">
        <f t="shared" ref="H14:H20" si="0">G14</f>
        <v>7.5</v>
      </c>
      <c r="I14" s="52"/>
    </row>
    <row r="15" ht="36" spans="1:9">
      <c r="A15" s="11"/>
      <c r="B15" s="27"/>
      <c r="C15" s="28"/>
      <c r="D15" s="29" t="s">
        <v>40</v>
      </c>
      <c r="E15" s="11" t="s">
        <v>41</v>
      </c>
      <c r="F15" s="11" t="s">
        <v>41</v>
      </c>
      <c r="G15" s="14">
        <v>7.5</v>
      </c>
      <c r="H15" s="14">
        <f t="shared" si="0"/>
        <v>7.5</v>
      </c>
      <c r="I15" s="52"/>
    </row>
    <row r="16" ht="36" spans="1:9">
      <c r="A16" s="11"/>
      <c r="B16" s="27"/>
      <c r="C16" s="30" t="s">
        <v>42</v>
      </c>
      <c r="D16" s="29" t="s">
        <v>43</v>
      </c>
      <c r="E16" s="31">
        <v>1</v>
      </c>
      <c r="F16" s="31">
        <v>1</v>
      </c>
      <c r="G16" s="14">
        <v>7.5</v>
      </c>
      <c r="H16" s="14">
        <f t="shared" si="0"/>
        <v>7.5</v>
      </c>
      <c r="I16" s="52"/>
    </row>
    <row r="17" ht="24" spans="1:9">
      <c r="A17" s="11"/>
      <c r="B17" s="27"/>
      <c r="C17" s="30"/>
      <c r="D17" s="29" t="s">
        <v>44</v>
      </c>
      <c r="E17" s="31" t="s">
        <v>45</v>
      </c>
      <c r="F17" s="31" t="s">
        <v>46</v>
      </c>
      <c r="G17" s="14">
        <v>7.5</v>
      </c>
      <c r="H17" s="14">
        <f t="shared" si="0"/>
        <v>7.5</v>
      </c>
      <c r="I17" s="52"/>
    </row>
    <row r="18" ht="36.75" customHeight="1" spans="1:9">
      <c r="A18" s="11"/>
      <c r="B18" s="27"/>
      <c r="C18" s="28" t="s">
        <v>47</v>
      </c>
      <c r="D18" s="29" t="s">
        <v>48</v>
      </c>
      <c r="E18" s="26" t="s">
        <v>49</v>
      </c>
      <c r="F18" s="32">
        <v>44032</v>
      </c>
      <c r="G18" s="13">
        <v>2.5</v>
      </c>
      <c r="H18" s="13">
        <f t="shared" si="0"/>
        <v>2.5</v>
      </c>
      <c r="I18" s="52"/>
    </row>
    <row r="19" ht="27" customHeight="1" spans="1:9">
      <c r="A19" s="11"/>
      <c r="B19" s="27"/>
      <c r="C19" s="28"/>
      <c r="D19" s="29" t="s">
        <v>50</v>
      </c>
      <c r="E19" s="26" t="s">
        <v>51</v>
      </c>
      <c r="F19" s="32">
        <v>44341</v>
      </c>
      <c r="G19" s="13">
        <v>2.5</v>
      </c>
      <c r="H19" s="13">
        <f t="shared" si="0"/>
        <v>2.5</v>
      </c>
      <c r="I19" s="52"/>
    </row>
    <row r="20" ht="27" customHeight="1" spans="1:9">
      <c r="A20" s="11"/>
      <c r="B20" s="27"/>
      <c r="C20" s="28"/>
      <c r="D20" s="29" t="s">
        <v>52</v>
      </c>
      <c r="E20" s="26" t="s">
        <v>53</v>
      </c>
      <c r="F20" s="32">
        <v>44364</v>
      </c>
      <c r="G20" s="13">
        <v>2.5</v>
      </c>
      <c r="H20" s="13">
        <f t="shared" si="0"/>
        <v>2.5</v>
      </c>
      <c r="I20" s="52"/>
    </row>
    <row r="21" ht="216" spans="1:9">
      <c r="A21" s="11"/>
      <c r="B21" s="27"/>
      <c r="C21" s="28"/>
      <c r="D21" s="29" t="s">
        <v>54</v>
      </c>
      <c r="E21" s="26" t="s">
        <v>55</v>
      </c>
      <c r="F21" s="32" t="s">
        <v>56</v>
      </c>
      <c r="G21" s="13">
        <v>2.5</v>
      </c>
      <c r="H21" s="13">
        <v>2</v>
      </c>
      <c r="I21" s="52" t="s">
        <v>57</v>
      </c>
    </row>
    <row r="22" ht="63.4" customHeight="1" spans="1:9">
      <c r="A22" s="11"/>
      <c r="B22" s="27"/>
      <c r="C22" s="30" t="s">
        <v>58</v>
      </c>
      <c r="D22" s="29" t="s">
        <v>59</v>
      </c>
      <c r="E22" s="26" t="s">
        <v>60</v>
      </c>
      <c r="F22" s="33">
        <f>F8</f>
        <v>102.092452</v>
      </c>
      <c r="G22" s="13">
        <v>2.5</v>
      </c>
      <c r="H22" s="13">
        <f>G22*(102.092452/102.83754)</f>
        <v>2.4818867701425</v>
      </c>
      <c r="I22" s="52"/>
    </row>
    <row r="23" ht="27" customHeight="1" spans="1:9">
      <c r="A23" s="11"/>
      <c r="B23" s="27"/>
      <c r="C23" s="30"/>
      <c r="D23" s="29" t="s">
        <v>61</v>
      </c>
      <c r="E23" s="26" t="s">
        <v>62</v>
      </c>
      <c r="F23" s="33" t="s">
        <v>63</v>
      </c>
      <c r="G23" s="13">
        <v>2.5</v>
      </c>
      <c r="H23" s="34">
        <f>G23*(84.378586/84.833288)</f>
        <v>2.48660013036392</v>
      </c>
      <c r="I23" s="52"/>
    </row>
    <row r="24" ht="27" customHeight="1" spans="1:9">
      <c r="A24" s="11"/>
      <c r="B24" s="27"/>
      <c r="C24" s="30"/>
      <c r="D24" s="29" t="s">
        <v>64</v>
      </c>
      <c r="E24" s="26" t="s">
        <v>65</v>
      </c>
      <c r="F24" s="26" t="s">
        <v>65</v>
      </c>
      <c r="G24" s="13">
        <v>2.5</v>
      </c>
      <c r="H24" s="13">
        <f t="shared" ref="H24:H28" si="1">G24</f>
        <v>2.5</v>
      </c>
      <c r="I24" s="52"/>
    </row>
    <row r="25" ht="27" customHeight="1" spans="1:9">
      <c r="A25" s="11"/>
      <c r="B25" s="27"/>
      <c r="C25" s="30"/>
      <c r="D25" s="35" t="s">
        <v>66</v>
      </c>
      <c r="E25" s="36" t="s">
        <v>67</v>
      </c>
      <c r="F25" s="36" t="s">
        <v>67</v>
      </c>
      <c r="G25" s="13">
        <v>2.5</v>
      </c>
      <c r="H25" s="13">
        <f t="shared" si="1"/>
        <v>2.5</v>
      </c>
      <c r="I25" s="52"/>
    </row>
    <row r="26" ht="60" spans="1:9">
      <c r="A26" s="11"/>
      <c r="B26" s="37" t="s">
        <v>68</v>
      </c>
      <c r="C26" s="37" t="s">
        <v>69</v>
      </c>
      <c r="D26" s="38" t="s">
        <v>70</v>
      </c>
      <c r="E26" s="36" t="s">
        <v>71</v>
      </c>
      <c r="F26" s="33" t="s">
        <v>72</v>
      </c>
      <c r="G26" s="13">
        <v>15</v>
      </c>
      <c r="H26" s="13">
        <f t="shared" si="1"/>
        <v>15</v>
      </c>
      <c r="I26" s="52"/>
    </row>
    <row r="27" ht="48" spans="1:9">
      <c r="A27" s="11"/>
      <c r="B27" s="39"/>
      <c r="C27" s="12" t="s">
        <v>73</v>
      </c>
      <c r="D27" s="38" t="s">
        <v>74</v>
      </c>
      <c r="E27" s="36" t="s">
        <v>75</v>
      </c>
      <c r="F27" s="36" t="s">
        <v>76</v>
      </c>
      <c r="G27" s="13">
        <v>15</v>
      </c>
      <c r="H27" s="13">
        <f t="shared" si="1"/>
        <v>15</v>
      </c>
      <c r="I27" s="52"/>
    </row>
    <row r="28" ht="37.05" customHeight="1" spans="1:9">
      <c r="A28" s="11"/>
      <c r="B28" s="12" t="s">
        <v>77</v>
      </c>
      <c r="C28" s="12" t="s">
        <v>78</v>
      </c>
      <c r="D28" s="38" t="s">
        <v>79</v>
      </c>
      <c r="E28" s="40">
        <v>1</v>
      </c>
      <c r="F28" s="41">
        <v>0.999</v>
      </c>
      <c r="G28" s="13">
        <v>10</v>
      </c>
      <c r="H28" s="13">
        <f t="shared" si="1"/>
        <v>10</v>
      </c>
      <c r="I28" s="52"/>
    </row>
    <row r="29" ht="15.75" customHeight="1" spans="1:9">
      <c r="A29" s="42" t="s">
        <v>80</v>
      </c>
      <c r="B29" s="43"/>
      <c r="C29" s="43"/>
      <c r="D29" s="43"/>
      <c r="E29" s="43"/>
      <c r="F29" s="44"/>
      <c r="G29" s="45">
        <f>G7+SUM(G14:G28)</f>
        <v>100</v>
      </c>
      <c r="H29" s="45">
        <f>SUM(H14:H28)+I7</f>
        <v>99.3960339810764</v>
      </c>
      <c r="I29" s="53"/>
    </row>
    <row r="30" ht="15" customHeight="1" spans="1:9">
      <c r="A30" s="46" t="s">
        <v>81</v>
      </c>
      <c r="B30" s="46"/>
      <c r="C30" s="9"/>
      <c r="D30" s="9"/>
      <c r="E30" s="46"/>
      <c r="F30" s="9"/>
      <c r="G30" s="9"/>
      <c r="H30" s="47"/>
      <c r="I30" s="54"/>
    </row>
    <row r="31" ht="68" customHeight="1" spans="1:9">
      <c r="A31" s="46" t="s">
        <v>82</v>
      </c>
      <c r="B31" s="46"/>
      <c r="C31" s="9"/>
      <c r="D31" s="9"/>
      <c r="E31" s="46"/>
      <c r="F31" s="9"/>
      <c r="G31" s="9"/>
      <c r="H31" s="47"/>
      <c r="I31" s="54"/>
    </row>
    <row r="32" ht="15" customHeight="1" spans="1:9">
      <c r="A32" s="46" t="s">
        <v>83</v>
      </c>
      <c r="B32" s="46"/>
      <c r="C32" s="9"/>
      <c r="D32" s="9"/>
      <c r="E32" s="46"/>
      <c r="F32" s="9"/>
      <c r="G32" s="9"/>
      <c r="H32" s="47"/>
      <c r="I32" s="54"/>
    </row>
    <row r="33" ht="15" customHeight="1" spans="1:9">
      <c r="A33" s="46" t="s">
        <v>84</v>
      </c>
      <c r="B33" s="46"/>
      <c r="C33" s="9"/>
      <c r="D33" s="9"/>
      <c r="E33" s="46"/>
      <c r="F33" s="9"/>
      <c r="G33" s="9"/>
      <c r="H33" s="47"/>
      <c r="I33" s="54"/>
    </row>
    <row r="34" ht="13.5" spans="1:9">
      <c r="A34" s="46"/>
      <c r="B34" s="46"/>
      <c r="C34" s="9"/>
      <c r="D34" s="9"/>
      <c r="E34" s="46"/>
      <c r="F34" s="9"/>
      <c r="G34" s="9"/>
      <c r="H34" s="47"/>
      <c r="I34" s="54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31:I31"/>
    <mergeCell ref="A32:I32"/>
    <mergeCell ref="A33:I33"/>
    <mergeCell ref="A34:I34"/>
    <mergeCell ref="A6:A10"/>
    <mergeCell ref="A13:A28"/>
    <mergeCell ref="B14:B25"/>
    <mergeCell ref="B26:B27"/>
    <mergeCell ref="C14:C15"/>
    <mergeCell ref="C16:C17"/>
    <mergeCell ref="C18:C21"/>
    <mergeCell ref="C22:C25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2022-01-20T13:36:39Z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