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自评表 " sheetId="1" r:id="rId1"/>
  </sheets>
  <definedNames>
    <definedName name="_xlnm.Print_Area" localSheetId="0">项目支出绩效自评表 !$A$1:$I$105</definedName>
  </definedNames>
  <calcPr calcId="144525"/>
</workbook>
</file>

<file path=xl/sharedStrings.xml><?xml version="1.0" encoding="utf-8"?>
<sst xmlns="http://schemas.openxmlformats.org/spreadsheetml/2006/main" count="298" uniqueCount="233">
  <si>
    <t>项目支出绩效自评表 </t>
  </si>
  <si>
    <t>（2021年度）</t>
  </si>
  <si>
    <t>项目名称</t>
  </si>
  <si>
    <t>2021年市局机关综合业务服务项目</t>
  </si>
  <si>
    <t>主管部门</t>
  </si>
  <si>
    <t>北京市退役军人事务局</t>
  </si>
  <si>
    <t>实施单位</t>
  </si>
  <si>
    <t>北京市退役军人事务局（本级）</t>
  </si>
  <si>
    <t>项目负责人</t>
  </si>
  <si>
    <t>吕建忠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</si>
  <si>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</si>
  <si>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</si>
  <si>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</si>
  <si>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</si>
  <si>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</si>
  <si>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</si>
  <si>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</si>
  <si>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</si>
  <si>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</si>
  <si>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</si>
  <si>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</si>
  <si>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</si>
  <si>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</si>
  <si>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</si>
  <si>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</si>
  <si>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 xml:space="preserve">年度目标：1.中央对地方专项转移支付项目绩效自评检查：通过对2020年度退役安置补助经费、军队转业干部补助经费、优抚对象补助经费、优抚对象医疗保障经费4个中央对地方转移支付专项开展绩效自评检查，了解梳理4个专项的预算情况以及政策、项目实施情况，发现存在的问题，并针对性地提出资金使用等相关意见建议，切实增强各经费主管部门以及资金使用单位支出绩效意识，提高资金使用的规范性、安全性和有效性，确保退役安置、转业干部、优抚等有关政策有效落实，充分保障退役军人、专业军人等人员的权益，持续促进军队建设、稳定军心、维护社会和谐稳定。
2.市局机关财务审计：通过政府采购委托第三方审计机构，找出局本级及下属事业单位管理薄弱环节，提出合理化建议，促进被审计单位改进和加强财务管理，防范财务风险。
3.绩效服务、内控评价项目：通过政府采购委托第三方机构，对纳入2021年预算项目开展事前评估和成本核算，对2021年纳入绩效管理项目开展绩效跟踪评价，对机关本级及下属事业单位内控建设情况开展评价。进一步落实市财政项目零基预算编制要求，压缩项目资金支出，提高绩效管理水平。
4.印刷服务：满足机关本级办公印刷需要，更好的为服务对象提供服务。
5.课题服务：满足机关本级课题调研需求，为制定政策提供合理化依据。
6.律师服务：提供法律咨询，协助处理行政复议、行政诉讼案件，对依法行政过程中存在的问题进行法律论证，提高文件及合同的规范性。
7.档案服务：完成全局的档案整理工作，对档案进行系统分类、组合、排列、编号和基本编目，使之有序化，并使其妥善保管，提高档案管理规范性。
</t>
  </si>
  <si>
    <t>1.中央对地方专项转移支付项目绩效自评检查：通过对2020年度退役安置补助经费、军队转业干部补助经费、优抚对象补助经费、优抚对象医疗保障经费4个中央对地方转移支付专项开展绩效自评检查，了解梳理4个专项的预算情况以及政策、项目实施情况，发现存在的问题，并针对性地提出资金使用等相关意见建议，切实增强各经费主管部门以及资金使用单位支出绩效意识，提高资金使用的规范性、安全性和有效性，确保退役安置、转业干部、优抚等有关政策有效落实，充分保障退役军人、专业军人等人员的权益，持续促进军队建设、稳定军心、维护社会和谐稳定。
2.市局机关财务审计：通过政府采购委托第三方审计机构，找出局本级及下属事业单位管理薄弱环节，提出合理化建议，促进被审计单位改进和加强财务管理，防范财务风险。
3.绩效服务、内控评价项目：通过政府采购委托第三方机构，对纳入2021年预算项目开展事前评估和成本核算，对2021年纳入绩效管理项目开展绩效跟踪评价，对机关本级及下属事业单位内控建设情况开展评价。进一步落实市财政项目零基预算编制要求，压缩项目资金支出，提高绩效管理水平。
4.印刷服务：满足机关本级办公印刷需要，更好的为服务对象提供服务。
5.课题服务：满足机关本级课题调研需求，为制定政策提供合理化依据。
6.律师服务：提供法律咨询，协助处理行政复议、行政诉讼案件，对依法行政过程中存在的问题进行法律论证，提高文件及合同的规范性。
7.档案服务：完成全局的档案整理工作，对档案进行系统分类、组合、排列、编号和基本编目，使之有序化，并使其妥善保管，提高档案管理规范性。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</si>
  <si>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</si>
  <si>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</si>
  <si>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</si>
  <si>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</si>
  <si>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</si>
  <si>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</si>
  <si>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</si>
  <si>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</si>
  <si>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</si>
  <si>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</si>
  <si>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中央对地方专项转移支付项目绩效自评检查：制定检查工作方案</t>
  </si>
  <si>
    <t>1套</t>
  </si>
  <si>
    <t>中央对地方专项转移支付项目绩效自评检查：制定检查工作底稿</t>
  </si>
  <si>
    <t>4套</t>
  </si>
  <si>
    <t>中央对地方专项转移支付项目绩效自评检查：检查涉及区域数量</t>
  </si>
  <si>
    <t>16个</t>
  </si>
  <si>
    <t>中央对地方专项转移支付项目绩效自评检查：完成检查报告</t>
  </si>
  <si>
    <t>4个</t>
  </si>
  <si>
    <t>中央对地方专项转移支付项目绩效自评检查：梳理检查相关归档资料</t>
  </si>
  <si>
    <t>市局机关财务审计：2021年完成局本级及下属事业单位预算执及财务收支审计</t>
  </si>
  <si>
    <t>9家</t>
  </si>
  <si>
    <t>10家</t>
  </si>
  <si>
    <t>市局机关财务审计：2021年完成局本级及下属事业单位内控评价审计</t>
  </si>
  <si>
    <t>绩效会计服务、内控评价项目：预算项目评审数量</t>
  </si>
  <si>
    <t>≥30个</t>
  </si>
  <si>
    <t>31个</t>
  </si>
  <si>
    <t>绩效会计服务、内控评价项目：绩效会计服务、绩效目标表审核、完善数量</t>
  </si>
  <si>
    <t>≥40个</t>
  </si>
  <si>
    <t>83个</t>
  </si>
  <si>
    <t>绩绩效会计服务、内控评价项目：中期绩效跟踪管理项目数量</t>
  </si>
  <si>
    <t>绩绩效会计服务、内控评价项目：事后绩效评价项目数量</t>
  </si>
  <si>
    <t>≥1个</t>
  </si>
  <si>
    <t>1个</t>
  </si>
  <si>
    <t>绩绩效会计服务、内控评价项目：事前绩效评估（成本核算方法）</t>
  </si>
  <si>
    <t>绩绩效会计服务、内控评价项目：内控控制报告</t>
  </si>
  <si>
    <t>汇总1个本级报告，审核17家下属单位填报资料。</t>
  </si>
  <si>
    <t>印刷服务：印刷覆盖部门数量</t>
  </si>
  <si>
    <t>8个</t>
  </si>
  <si>
    <t>印刷服务：印刷品种类</t>
  </si>
  <si>
    <t>≥6类</t>
  </si>
  <si>
    <t>11类</t>
  </si>
  <si>
    <t>印刷服务：印刷春联、福字及慰问信数量</t>
  </si>
  <si>
    <t>≥5.5万份</t>
  </si>
  <si>
    <t>5.5万份</t>
  </si>
  <si>
    <t>印刷服务：信封6号</t>
  </si>
  <si>
    <t>≥20000个</t>
  </si>
  <si>
    <t>10000个</t>
  </si>
  <si>
    <t>根据实际需求采购</t>
  </si>
  <si>
    <t>印刷服务：信封7号</t>
  </si>
  <si>
    <t>20000个</t>
  </si>
  <si>
    <t>印刷服务：信封9号</t>
  </si>
  <si>
    <t>印刷服务：典型案例汇编</t>
  </si>
  <si>
    <t>≥300本</t>
  </si>
  <si>
    <t>典型备答口径汇编300本</t>
  </si>
  <si>
    <t>印刷服务：政策法规汇编</t>
  </si>
  <si>
    <t>≥800本</t>
  </si>
  <si>
    <t>1100本</t>
  </si>
  <si>
    <t>印刷服务：退役军人疑难重大复杂信访案件评估分析报告合计</t>
  </si>
  <si>
    <t>≥100本</t>
  </si>
  <si>
    <t>0本</t>
  </si>
  <si>
    <t>未执行</t>
  </si>
  <si>
    <t>印刷服务：落户介绍信</t>
  </si>
  <si>
    <t>≥14600份</t>
  </si>
  <si>
    <t>11000份</t>
  </si>
  <si>
    <t>印刷服务：志愿服务风采录</t>
  </si>
  <si>
    <t>≥1500册</t>
  </si>
  <si>
    <t>志愿服务全程纪实7033册</t>
  </si>
  <si>
    <t>年初设定目标值与后期完成值差距较大。按照全市退役军人服务（中心）站个数7033印制。</t>
  </si>
  <si>
    <t>印刷服务：海报</t>
  </si>
  <si>
    <t>≥20张</t>
  </si>
  <si>
    <t>0张</t>
  </si>
  <si>
    <t>因疫情因素未印刷海报</t>
  </si>
  <si>
    <t>印刷服务：培训资料及证书</t>
  </si>
  <si>
    <t>100套</t>
  </si>
  <si>
    <t>印刷服务：慰问信</t>
  </si>
  <si>
    <t>≥40万份</t>
  </si>
  <si>
    <t>目标重复设置</t>
  </si>
  <si>
    <t>印刷服务：褒扬纪念工作文件汇编</t>
  </si>
  <si>
    <t>300本</t>
  </si>
  <si>
    <t>课题服务：课题数量</t>
  </si>
  <si>
    <t>5个</t>
  </si>
  <si>
    <t>共5个，褒扬纪念1个、政策法规1个、办公室1个、拥军优抚处1个、秘书处1个</t>
  </si>
  <si>
    <t>课题服务：课题研究成果数量</t>
  </si>
  <si>
    <t>律师服务：审核文件数</t>
  </si>
  <si>
    <t>≥120件</t>
  </si>
  <si>
    <t>123件</t>
  </si>
  <si>
    <t>律师服务：涉及律所数量</t>
  </si>
  <si>
    <t>1家</t>
  </si>
  <si>
    <t>律师服务：法律讲座</t>
  </si>
  <si>
    <t>2场</t>
  </si>
  <si>
    <t>律师服务：法律论证文件</t>
  </si>
  <si>
    <t>≥5件</t>
  </si>
  <si>
    <t>13件</t>
  </si>
  <si>
    <t>档案服务：档案服务数量整理专业档案数量</t>
  </si>
  <si>
    <t>≥3万份</t>
  </si>
  <si>
    <t>专业档案整理11728份+档案数字化整理34651份</t>
  </si>
  <si>
    <t>质量指标</t>
  </si>
  <si>
    <t>中央对地方专项转移支付项目绩效自评检查：作方案及工作底稿的科学性和可操作性能有效指导检查工作</t>
  </si>
  <si>
    <t>为获取数据和完成报告提供有效支撑</t>
  </si>
  <si>
    <t>中央对地方专项转移支付项目绩效自评检查：检查报告验收通过率</t>
  </si>
  <si>
    <t>中央对地方专项转移支付项目绩效自评检查：归档资料详实完整</t>
  </si>
  <si>
    <t>归档资料详实完整无遗漏</t>
  </si>
  <si>
    <t>市局机关财务审计</t>
  </si>
  <si>
    <t>审计项目质量符合《中华人民共和国审计法》及其实施条例、《中国注册会计师审计准则》、《北京市审计条例》、《北京市内部审计规定》、《北京市退役军人局内部审计管理办法》以及其他有关规定。</t>
  </si>
  <si>
    <t>绩效会计服务、内控评价项目</t>
  </si>
  <si>
    <t>服务项目质量符合北京市财政局《关于印发&lt;北京市财政投资项目评审操作规程&gt;(试行)的通知》(京财经二(2003〕1229号)、北京市政局《关于修订北京市市级项目支出预算管理办法的通知》(京财预〔2012]2278号)、北京市财政局《关于编制2020年市级部门预算的通知》、《北京市市级财政支出成本预算绩效分析操作流程》、《北京市财政局关于开展2021年事前绩效评估工作的通知》、《北京市市级财政支出事前绩效评估管理办法》、《北京市预算绩效管理办法》以及其他有关规定。</t>
  </si>
  <si>
    <t>印刷服务：印刷质量印刷品合格率</t>
  </si>
  <si>
    <t>印刷服务：印刷品发放率</t>
  </si>
  <si>
    <t>≥90%</t>
  </si>
  <si>
    <t>课题服务：课题质量课题研究中期考核通过率</t>
  </si>
  <si>
    <t>≥100%</t>
  </si>
  <si>
    <t>课题服务：课题研究结题评审通过率</t>
  </si>
  <si>
    <t>律师服务：律师服务质量审核覆盖率</t>
  </si>
  <si>
    <t>律师服务：审核文件符合法律法规要求</t>
  </si>
  <si>
    <t>档案服务：档案服务质量整理档案合格率</t>
  </si>
  <si>
    <t>时效指标</t>
  </si>
  <si>
    <t>2月底前完成</t>
  </si>
  <si>
    <t>中央对地方专项转移支付项目绩效自评检查：开展绩效自评检查</t>
  </si>
  <si>
    <t>3月--4月完成</t>
  </si>
  <si>
    <t>9月底前完成</t>
  </si>
  <si>
    <t>中央对地方专项转移支付项目绩效自评检查： 梳理检查相关归档资料</t>
  </si>
  <si>
    <t>市局机关财务审计：前期审计方案制定及下发审计通知</t>
  </si>
  <si>
    <t>6月30日前完成</t>
  </si>
  <si>
    <t>市局机关财务审计：完成资料收集</t>
  </si>
  <si>
    <t>7月31日前完成</t>
  </si>
  <si>
    <t>市局机关财务审计：完成入户审计</t>
  </si>
  <si>
    <t>9月15日前完成</t>
  </si>
  <si>
    <t>市局机关财务审计：完成交换意见</t>
  </si>
  <si>
    <t>9月30日前完成</t>
  </si>
  <si>
    <t>市局机关财务审计：出具正式报告</t>
  </si>
  <si>
    <t>11月30日前完成</t>
  </si>
  <si>
    <t>绩效会计服务、内控评价项目：2021年纳入绩效管理项目中期绩效跟踪</t>
  </si>
  <si>
    <t>8月</t>
  </si>
  <si>
    <t>8月23日完成</t>
  </si>
  <si>
    <t>绩效会计服务、内控评价项目：2022年预算项目评审</t>
  </si>
  <si>
    <t>11月</t>
  </si>
  <si>
    <t>印刷服务：印刷时效春联、福字及慰问信</t>
  </si>
  <si>
    <t>12月底前</t>
  </si>
  <si>
    <t>12月17日前完成</t>
  </si>
  <si>
    <t>印刷服务：汇编文件</t>
  </si>
  <si>
    <t>10月份之前完成</t>
  </si>
  <si>
    <t>4月份完成</t>
  </si>
  <si>
    <t>课题服务：课题时效课题验收时间</t>
  </si>
  <si>
    <t>12月前</t>
  </si>
  <si>
    <t>均在12月底前进行验收</t>
  </si>
  <si>
    <t>律师服务：律师服务时效招投标</t>
  </si>
  <si>
    <t>7月底前</t>
  </si>
  <si>
    <t>7月20日完成</t>
  </si>
  <si>
    <t>律师服务：签订合同</t>
  </si>
  <si>
    <t>8月底前</t>
  </si>
  <si>
    <t>8月9日完成</t>
  </si>
  <si>
    <t>律师服务：验收时间</t>
  </si>
  <si>
    <t>12月31日验收</t>
  </si>
  <si>
    <t>档案服务：完成2020年档案收集工作</t>
  </si>
  <si>
    <t>11月底前</t>
  </si>
  <si>
    <t>档案服务：完成当年档案验收工作</t>
  </si>
  <si>
    <t>12月份前</t>
  </si>
  <si>
    <t>成本指标</t>
  </si>
  <si>
    <t>中央对地方专项转移支付项目绩效自评检查子项目：总预算控制数</t>
  </si>
  <si>
    <t>≤50万元</t>
  </si>
  <si>
    <t>市局机关财务审计：子项目总预算控制数</t>
  </si>
  <si>
    <t>≤24万元</t>
  </si>
  <si>
    <t>市局机关财务审计：子项目单项预算额度</t>
  </si>
  <si>
    <t>≤2.67万元</t>
  </si>
  <si>
    <t>绩效会计服务、内控评价项目子项目总预算控制数</t>
  </si>
  <si>
    <t>≤46.76万元</t>
  </si>
  <si>
    <t>印刷服务印刷成本：印刷费总控制数</t>
  </si>
  <si>
    <t>≤108.58万元</t>
  </si>
  <si>
    <t>印刷服务印刷成本：春联、福字及慰问信单份成本</t>
  </si>
  <si>
    <t>≤10元</t>
  </si>
  <si>
    <t>课题服务课题总控制数</t>
  </si>
  <si>
    <t>≤82.5万元</t>
  </si>
  <si>
    <t>律师服务律师服务成本：项目预算总控制数</t>
  </si>
  <si>
    <t>≤30万元</t>
  </si>
  <si>
    <t>档案服务档案服务成本：项目预算总控制数</t>
  </si>
  <si>
    <t>≤35万元</t>
  </si>
  <si>
    <t>效益指标（30分）</t>
  </si>
  <si>
    <t>社会效益指标</t>
  </si>
  <si>
    <t>中央对地方专项转移支付项目绩效自评检查</t>
  </si>
  <si>
    <t>提高资金使用的规范性、安全性和有效性，发现问题，提出建议，便于资金使用单位整改落实，增强各经费主管部门及资金使用单位支出绩效意识；促进建立重点绩效评价常态化机制。</t>
  </si>
  <si>
    <t>使财务管理水平得到提升，确保资金使用合法合规、年度预算执行率达到95%以上，单位内部控制情况总体评价达到良以上；进一步拓展审计监督广度和深度，消除监督盲区，加大对党中央重大政策措施贯彻落实情况跟踪审计力度，发挥好审计促进党中央令行禁止、推进廉政建设等方面的重要作用。</t>
  </si>
  <si>
    <t>提升单位内部管理水平，提高各项目负责人的绩效管理意识，较去年比较，绩效评价覆盖范围提升率≥10%</t>
  </si>
  <si>
    <t>印刷服务：印刷品使用率</t>
  </si>
  <si>
    <t>课题服务：意见建议被采纳率</t>
  </si>
  <si>
    <t>≥10%</t>
  </si>
  <si>
    <t>意见建议被采纳率平均在10%以上</t>
  </si>
  <si>
    <t>律师服务：为依法行政工作提供保障，因合同审核诉讼败诉率</t>
  </si>
  <si>
    <t>≦3%</t>
  </si>
  <si>
    <t>档案服务</t>
  </si>
  <si>
    <t>专业化整理档案，提高档案管理水平，档案可长久保存</t>
  </si>
  <si>
    <t>满意度指标（10分）</t>
  </si>
  <si>
    <t>服务对象满意度指标</t>
  </si>
  <si>
    <t>中央对地方专项转移支付项目绩效自评检查：被检查单位满意度</t>
  </si>
  <si>
    <t>≥95%</t>
  </si>
  <si>
    <t>中央对地方专项转移支付项目绩效自评检查：检查报告使用者满意度</t>
  </si>
  <si>
    <t>市局机关财务审计：被审计单位满意度</t>
  </si>
  <si>
    <t>绩效会计服务、内控评价项目：服务单位满意度</t>
  </si>
  <si>
    <t>印刷服务：印刷品使用者满意度</t>
  </si>
  <si>
    <t>课题服务：局级机构各处室满意度</t>
  </si>
  <si>
    <t>律师服务：局级机构各处室满意度</t>
  </si>
  <si>
    <t>档案服务：使用人员满意度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</si>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</sst>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0000_ "/>
    <numFmt numFmtId="178" formatCode="0.000_ "/>
    <numFmt numFmtId="44" formatCode="_ &quot;￥&quot;* #,##0.00_ ;_ &quot;￥&quot;* \-#,##0.00_ ;_ &quot;￥&quot;* &quot;-&quot;??_ ;_ @_ "/>
    <numFmt numFmtId="179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/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7" xfId="0" applyNumberFormat="1" applyFont="1" applyFill="1" applyBorder="1" applyAlignment="1">
      <alignment horizontal="center" vertical="center" wrapText="1"/>
    </xf>
    <xf numFmtId="9" fontId="2" fillId="0" borderId="7" xfId="1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9" fontId="2" fillId="0" borderId="7" xfId="49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vertical="center" wrapText="1"/>
    </xf>
    <xf numFmtId="57" fontId="2" fillId="0" borderId="7" xfId="49" applyNumberFormat="1" applyFont="1" applyFill="1" applyBorder="1" applyAlignment="1">
      <alignment horizontal="center" vertical="center" wrapText="1"/>
    </xf>
    <xf numFmtId="178" fontId="2" fillId="0" borderId="7" xfId="49" applyNumberFormat="1" applyFont="1" applyFill="1" applyBorder="1" applyAlignment="1">
      <alignment horizontal="center" vertical="center" wrapText="1"/>
    </xf>
    <xf numFmtId="179" fontId="2" fillId="0" borderId="7" xfId="49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left" vertical="center" wrapText="1"/>
    </xf>
    <xf numFmtId="31" fontId="2" fillId="0" borderId="7" xfId="49" applyNumberFormat="1" applyFont="1" applyFill="1" applyBorder="1" applyAlignment="1">
      <alignment horizontal="center" vertical="center" wrapText="1"/>
    </xf>
    <xf numFmtId="9" fontId="2" fillId="0" borderId="7" xfId="11" applyNumberFormat="1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92D05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0"/>
  <sheetViews>
    <sheetView tabSelected="1" workbookViewId="0">
      <selection activeCell="I33" sqref="I33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8.2666666666667" style="2" customWidth="1"/>
    <col min="5" max="5" width="20.375" style="1" customWidth="1"/>
    <col min="6" max="6" width="19" style="3" customWidth="1"/>
    <col min="7" max="7" width="11.5" style="3" customWidth="1"/>
    <col min="8" max="8" width="8" style="4" customWidth="1"/>
    <col min="9" max="9" width="23.375" style="4" customWidth="1"/>
    <col min="10" max="16384" width="9.86666666666667" style="1"/>
  </cols>
  <sheetData>
    <row r="1" ht="22.5" customHeight="1" spans="1:9">
      <c r="A1" s="5" t="s">
        <v>0</v>
      </c>
      <c r="B1" s="5"/>
      <c r="C1" s="6"/>
      <c r="D1" s="6"/>
      <c r="E1" s="5"/>
      <c r="F1" s="5"/>
      <c r="G1" s="5"/>
      <c r="H1" s="7"/>
      <c r="I1" s="7"/>
    </row>
    <row r="2" customHeight="1" spans="1:9">
      <c r="A2" s="8" t="s">
        <v>1</v>
      </c>
      <c r="B2" s="8"/>
      <c r="C2" s="8"/>
      <c r="D2" s="8"/>
      <c r="E2" s="8"/>
      <c r="F2" s="8"/>
      <c r="G2" s="8"/>
      <c r="H2" s="9"/>
      <c r="I2" s="9"/>
    </row>
    <row r="3" ht="15.75" customHeight="1" spans="1:9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</row>
    <row r="4" ht="15.75" customHeight="1" spans="1:9">
      <c r="A4" s="11" t="s">
        <v>4</v>
      </c>
      <c r="B4" s="11" t="s">
        <v>5</v>
      </c>
      <c r="C4" s="11"/>
      <c r="D4" s="11"/>
      <c r="E4" s="11"/>
      <c r="F4" s="11" t="s">
        <v>6</v>
      </c>
      <c r="G4" s="12" t="s">
        <v>7</v>
      </c>
      <c r="H4" s="13"/>
      <c r="I4" s="40"/>
    </row>
    <row r="5" ht="15.75" customHeight="1" spans="1:9">
      <c r="A5" s="11" t="s">
        <v>8</v>
      </c>
      <c r="B5" s="11" t="s">
        <v>9</v>
      </c>
      <c r="C5" s="11"/>
      <c r="D5" s="11"/>
      <c r="E5" s="11"/>
      <c r="F5" s="11" t="s">
        <v>10</v>
      </c>
      <c r="G5" s="12">
        <v>59865186</v>
      </c>
      <c r="H5" s="13"/>
      <c r="I5" s="40"/>
    </row>
    <row r="6" ht="33" customHeight="1" spans="1:9">
      <c r="A6" s="10" t="s">
        <v>11</v>
      </c>
      <c r="B6" s="10"/>
      <c r="C6" s="10"/>
      <c r="D6" s="10" t="s">
        <v>12</v>
      </c>
      <c r="E6" s="10" t="s">
        <v>13</v>
      </c>
      <c r="F6" s="10" t="s">
        <v>14</v>
      </c>
      <c r="G6" s="14" t="s">
        <v>15</v>
      </c>
      <c r="H6" s="15" t="s">
        <v>16</v>
      </c>
      <c r="I6" s="29" t="s">
        <v>17</v>
      </c>
    </row>
    <row r="7" ht="15.95" customHeight="1" spans="1:9">
      <c r="A7" s="16"/>
      <c r="B7" s="17" t="s">
        <v>18</v>
      </c>
      <c r="C7" s="17"/>
      <c r="D7" s="18">
        <f t="shared" ref="D7:F7" si="0">D8+D9+D10</f>
        <v>396.84</v>
      </c>
      <c r="E7" s="18">
        <f t="shared" si="0"/>
        <v>396.84</v>
      </c>
      <c r="F7" s="18">
        <f t="shared" si="0"/>
        <v>352.7181</v>
      </c>
      <c r="G7" s="14">
        <v>10</v>
      </c>
      <c r="H7" s="19">
        <f>F7/E7</f>
        <v>0.88881690353795</v>
      </c>
      <c r="I7" s="29">
        <f>G7*H7</f>
        <v>8.8881690353795</v>
      </c>
    </row>
    <row r="8" ht="15.75" customHeight="1" spans="1:9">
      <c r="A8" s="16"/>
      <c r="B8" s="17" t="s">
        <v>19</v>
      </c>
      <c r="C8" s="17"/>
      <c r="D8" s="18">
        <v>396.84</v>
      </c>
      <c r="E8" s="18">
        <f>D8</f>
        <v>396.84</v>
      </c>
      <c r="F8" s="18">
        <v>352.7181</v>
      </c>
      <c r="G8" s="14">
        <v>10</v>
      </c>
      <c r="H8" s="19">
        <f>F8/E8</f>
        <v>0.88881690353795</v>
      </c>
      <c r="I8" s="29">
        <f>G7*H7</f>
        <v>8.8881690353795</v>
      </c>
    </row>
    <row r="9" ht="15.75" customHeight="1" spans="1:9">
      <c r="A9" s="16"/>
      <c r="B9" s="17" t="s">
        <v>20</v>
      </c>
      <c r="C9" s="17"/>
      <c r="D9" s="18"/>
      <c r="E9" s="18"/>
      <c r="F9" s="10"/>
      <c r="G9" s="14"/>
      <c r="H9" s="19"/>
      <c r="I9" s="19"/>
    </row>
    <row r="10" ht="15.75" customHeight="1" spans="1:9">
      <c r="A10" s="16"/>
      <c r="B10" s="17" t="s">
        <v>21</v>
      </c>
      <c r="C10" s="17"/>
      <c r="D10" s="10"/>
      <c r="E10" s="20"/>
      <c r="F10" s="10"/>
      <c r="G10" s="14"/>
      <c r="H10" s="15"/>
      <c r="I10" s="15"/>
    </row>
    <row r="11" ht="15.75" customHeight="1" spans="1:9">
      <c r="A11" s="10"/>
      <c r="B11" s="14" t="s">
        <v>22</v>
      </c>
      <c r="C11" s="21"/>
      <c r="D11" s="21"/>
      <c r="E11" s="22"/>
      <c r="F11" s="10" t="s">
        <v>23</v>
      </c>
      <c r="G11" s="10"/>
      <c r="H11" s="10"/>
      <c r="I11" s="10"/>
    </row>
    <row r="12" ht="279" customHeight="1" spans="1:9">
      <c r="A12" s="10" t="s">
        <v>24</v>
      </c>
      <c r="B12" s="23" t="s">
        <v>25</v>
      </c>
      <c r="C12" s="24"/>
      <c r="D12" s="24"/>
      <c r="E12" s="25"/>
      <c r="F12" s="23" t="s">
        <v>26</v>
      </c>
      <c r="G12" s="24"/>
      <c r="H12" s="24"/>
      <c r="I12" s="25"/>
    </row>
    <row r="13" spans="1:9">
      <c r="A13" s="10" t="s">
        <v>27</v>
      </c>
      <c r="B13" s="10" t="s">
        <v>28</v>
      </c>
      <c r="C13" s="10" t="s">
        <v>29</v>
      </c>
      <c r="D13" s="10" t="s">
        <v>30</v>
      </c>
      <c r="E13" s="10" t="s">
        <v>31</v>
      </c>
      <c r="F13" s="26" t="s">
        <v>32</v>
      </c>
      <c r="G13" s="27" t="s">
        <v>33</v>
      </c>
      <c r="H13" s="27" t="s">
        <v>17</v>
      </c>
      <c r="I13" s="29" t="s">
        <v>34</v>
      </c>
    </row>
    <row r="14" ht="27" customHeight="1" spans="1:9">
      <c r="A14" s="10"/>
      <c r="B14" s="10" t="s">
        <v>35</v>
      </c>
      <c r="C14" s="28" t="s">
        <v>36</v>
      </c>
      <c r="D14" s="17" t="s">
        <v>37</v>
      </c>
      <c r="E14" s="10" t="s">
        <v>38</v>
      </c>
      <c r="F14" s="10" t="s">
        <v>38</v>
      </c>
      <c r="G14" s="10">
        <v>0.5</v>
      </c>
      <c r="H14" s="29">
        <f>G14</f>
        <v>0.5</v>
      </c>
      <c r="I14" s="41"/>
    </row>
    <row r="15" ht="27" customHeight="1" spans="1:9">
      <c r="A15" s="10"/>
      <c r="B15" s="10"/>
      <c r="C15" s="30"/>
      <c r="D15" s="17" t="s">
        <v>39</v>
      </c>
      <c r="E15" s="10" t="s">
        <v>40</v>
      </c>
      <c r="F15" s="10" t="s">
        <v>40</v>
      </c>
      <c r="G15" s="10">
        <v>0.5</v>
      </c>
      <c r="H15" s="29">
        <f t="shared" ref="H15:H29" si="1">G15</f>
        <v>0.5</v>
      </c>
      <c r="I15" s="41"/>
    </row>
    <row r="16" ht="27" customHeight="1" spans="1:9">
      <c r="A16" s="10"/>
      <c r="B16" s="10"/>
      <c r="C16" s="30"/>
      <c r="D16" s="17" t="s">
        <v>41</v>
      </c>
      <c r="E16" s="10" t="s">
        <v>42</v>
      </c>
      <c r="F16" s="10" t="s">
        <v>42</v>
      </c>
      <c r="G16" s="10">
        <v>0.5</v>
      </c>
      <c r="H16" s="29">
        <f t="shared" si="1"/>
        <v>0.5</v>
      </c>
      <c r="I16" s="41"/>
    </row>
    <row r="17" ht="27" customHeight="1" spans="1:9">
      <c r="A17" s="10"/>
      <c r="B17" s="10"/>
      <c r="C17" s="30"/>
      <c r="D17" s="17" t="s">
        <v>43</v>
      </c>
      <c r="E17" s="10" t="s">
        <v>44</v>
      </c>
      <c r="F17" s="10" t="s">
        <v>44</v>
      </c>
      <c r="G17" s="10">
        <v>0.5</v>
      </c>
      <c r="H17" s="29">
        <f t="shared" si="1"/>
        <v>0.5</v>
      </c>
      <c r="I17" s="41"/>
    </row>
    <row r="18" ht="27" customHeight="1" spans="1:9">
      <c r="A18" s="10"/>
      <c r="B18" s="10"/>
      <c r="C18" s="30"/>
      <c r="D18" s="31" t="s">
        <v>45</v>
      </c>
      <c r="E18" s="10" t="s">
        <v>40</v>
      </c>
      <c r="F18" s="10" t="s">
        <v>40</v>
      </c>
      <c r="G18" s="10">
        <v>0.5</v>
      </c>
      <c r="H18" s="29">
        <f t="shared" si="1"/>
        <v>0.5</v>
      </c>
      <c r="I18" s="41"/>
    </row>
    <row r="19" ht="27" customHeight="1" spans="1:9">
      <c r="A19" s="10"/>
      <c r="B19" s="10"/>
      <c r="C19" s="30"/>
      <c r="D19" s="17" t="s">
        <v>46</v>
      </c>
      <c r="E19" s="10" t="s">
        <v>47</v>
      </c>
      <c r="F19" s="10" t="s">
        <v>48</v>
      </c>
      <c r="G19" s="10">
        <v>0.5</v>
      </c>
      <c r="H19" s="29">
        <f t="shared" si="1"/>
        <v>0.5</v>
      </c>
      <c r="I19" s="41"/>
    </row>
    <row r="20" ht="27" customHeight="1" spans="1:9">
      <c r="A20" s="10"/>
      <c r="B20" s="10"/>
      <c r="C20" s="30"/>
      <c r="D20" s="32" t="s">
        <v>49</v>
      </c>
      <c r="E20" s="10" t="s">
        <v>47</v>
      </c>
      <c r="F20" s="10" t="s">
        <v>48</v>
      </c>
      <c r="G20" s="10">
        <v>0.5</v>
      </c>
      <c r="H20" s="29">
        <f t="shared" si="1"/>
        <v>0.5</v>
      </c>
      <c r="I20" s="41"/>
    </row>
    <row r="21" ht="24" spans="1:9">
      <c r="A21" s="10"/>
      <c r="B21" s="10"/>
      <c r="C21" s="30"/>
      <c r="D21" s="17" t="s">
        <v>50</v>
      </c>
      <c r="E21" s="10" t="s">
        <v>51</v>
      </c>
      <c r="F21" s="33" t="s">
        <v>52</v>
      </c>
      <c r="G21" s="10">
        <v>0.5</v>
      </c>
      <c r="H21" s="29">
        <f t="shared" si="1"/>
        <v>0.5</v>
      </c>
      <c r="I21" s="41"/>
    </row>
    <row r="22" ht="24" spans="1:9">
      <c r="A22" s="10"/>
      <c r="B22" s="10"/>
      <c r="C22" s="30"/>
      <c r="D22" s="17" t="s">
        <v>53</v>
      </c>
      <c r="E22" s="10" t="s">
        <v>54</v>
      </c>
      <c r="F22" s="33" t="s">
        <v>55</v>
      </c>
      <c r="G22" s="10">
        <v>0.5</v>
      </c>
      <c r="H22" s="29">
        <f t="shared" si="1"/>
        <v>0.5</v>
      </c>
      <c r="I22" s="41"/>
    </row>
    <row r="23" ht="27" customHeight="1" spans="1:9">
      <c r="A23" s="10"/>
      <c r="B23" s="10"/>
      <c r="C23" s="30"/>
      <c r="D23" s="17" t="s">
        <v>56</v>
      </c>
      <c r="E23" s="10" t="s">
        <v>54</v>
      </c>
      <c r="F23" s="33" t="s">
        <v>55</v>
      </c>
      <c r="G23" s="10">
        <v>0.5</v>
      </c>
      <c r="H23" s="29">
        <f t="shared" si="1"/>
        <v>0.5</v>
      </c>
      <c r="I23" s="41"/>
    </row>
    <row r="24" ht="27" customHeight="1" spans="1:9">
      <c r="A24" s="10"/>
      <c r="B24" s="10"/>
      <c r="C24" s="30"/>
      <c r="D24" s="17" t="s">
        <v>57</v>
      </c>
      <c r="E24" s="10" t="s">
        <v>58</v>
      </c>
      <c r="F24" s="33" t="s">
        <v>59</v>
      </c>
      <c r="G24" s="10">
        <v>0.5</v>
      </c>
      <c r="H24" s="29">
        <f t="shared" si="1"/>
        <v>0.5</v>
      </c>
      <c r="I24" s="41"/>
    </row>
    <row r="25" ht="27" customHeight="1" spans="1:9">
      <c r="A25" s="10"/>
      <c r="B25" s="10"/>
      <c r="C25" s="30"/>
      <c r="D25" s="17" t="s">
        <v>60</v>
      </c>
      <c r="E25" s="10" t="s">
        <v>58</v>
      </c>
      <c r="F25" s="33" t="s">
        <v>59</v>
      </c>
      <c r="G25" s="10">
        <v>0.5</v>
      </c>
      <c r="H25" s="29">
        <f t="shared" si="1"/>
        <v>0.5</v>
      </c>
      <c r="I25" s="41"/>
    </row>
    <row r="26" ht="24" spans="1:9">
      <c r="A26" s="10"/>
      <c r="B26" s="10"/>
      <c r="C26" s="30"/>
      <c r="D26" s="17" t="s">
        <v>61</v>
      </c>
      <c r="E26" s="10" t="s">
        <v>58</v>
      </c>
      <c r="F26" s="33" t="s">
        <v>62</v>
      </c>
      <c r="G26" s="10">
        <v>0.5</v>
      </c>
      <c r="H26" s="29">
        <f t="shared" si="1"/>
        <v>0.5</v>
      </c>
      <c r="I26" s="41"/>
    </row>
    <row r="27" ht="27" customHeight="1" spans="1:9">
      <c r="A27" s="10"/>
      <c r="B27" s="10"/>
      <c r="C27" s="30"/>
      <c r="D27" s="17" t="s">
        <v>63</v>
      </c>
      <c r="E27" s="10" t="s">
        <v>64</v>
      </c>
      <c r="F27" s="10" t="s">
        <v>64</v>
      </c>
      <c r="G27" s="10">
        <v>0.5</v>
      </c>
      <c r="H27" s="29">
        <f t="shared" si="1"/>
        <v>0.5</v>
      </c>
      <c r="I27" s="41"/>
    </row>
    <row r="28" ht="27" customHeight="1" spans="1:9">
      <c r="A28" s="10"/>
      <c r="B28" s="10"/>
      <c r="C28" s="30"/>
      <c r="D28" s="17" t="s">
        <v>65</v>
      </c>
      <c r="E28" s="10" t="s">
        <v>66</v>
      </c>
      <c r="F28" s="10" t="s">
        <v>67</v>
      </c>
      <c r="G28" s="10">
        <v>0.5</v>
      </c>
      <c r="H28" s="29">
        <f t="shared" si="1"/>
        <v>0.5</v>
      </c>
      <c r="I28" s="41"/>
    </row>
    <row r="29" ht="27" customHeight="1" spans="1:9">
      <c r="A29" s="10"/>
      <c r="B29" s="10"/>
      <c r="C29" s="30"/>
      <c r="D29" s="17" t="s">
        <v>68</v>
      </c>
      <c r="E29" s="10" t="s">
        <v>69</v>
      </c>
      <c r="F29" s="33" t="s">
        <v>70</v>
      </c>
      <c r="G29" s="10">
        <v>0.5</v>
      </c>
      <c r="H29" s="29">
        <f t="shared" si="1"/>
        <v>0.5</v>
      </c>
      <c r="I29" s="41"/>
    </row>
    <row r="30" ht="27" customHeight="1" spans="1:9">
      <c r="A30" s="10"/>
      <c r="B30" s="10"/>
      <c r="C30" s="30"/>
      <c r="D30" s="17" t="s">
        <v>71</v>
      </c>
      <c r="E30" s="10" t="s">
        <v>72</v>
      </c>
      <c r="F30" s="33" t="s">
        <v>73</v>
      </c>
      <c r="G30" s="10">
        <v>0.5</v>
      </c>
      <c r="H30" s="29">
        <f>G30*0.5</f>
        <v>0.25</v>
      </c>
      <c r="I30" s="41" t="s">
        <v>74</v>
      </c>
    </row>
    <row r="31" ht="27" customHeight="1" spans="1:9">
      <c r="A31" s="10"/>
      <c r="B31" s="10"/>
      <c r="C31" s="30"/>
      <c r="D31" s="17" t="s">
        <v>75</v>
      </c>
      <c r="E31" s="10" t="s">
        <v>72</v>
      </c>
      <c r="F31" s="33" t="s">
        <v>76</v>
      </c>
      <c r="G31" s="10">
        <v>0.5</v>
      </c>
      <c r="H31" s="29">
        <f t="shared" ref="H31:H34" si="2">G31</f>
        <v>0.5</v>
      </c>
      <c r="I31" s="41"/>
    </row>
    <row r="32" ht="27" customHeight="1" spans="1:9">
      <c r="A32" s="10"/>
      <c r="B32" s="10"/>
      <c r="C32" s="30"/>
      <c r="D32" s="17" t="s">
        <v>77</v>
      </c>
      <c r="E32" s="10" t="s">
        <v>72</v>
      </c>
      <c r="F32" s="33" t="s">
        <v>76</v>
      </c>
      <c r="G32" s="10">
        <v>0.5</v>
      </c>
      <c r="H32" s="29">
        <f t="shared" si="2"/>
        <v>0.5</v>
      </c>
      <c r="I32" s="41"/>
    </row>
    <row r="33" ht="27" customHeight="1" spans="1:9">
      <c r="A33" s="10"/>
      <c r="B33" s="10"/>
      <c r="C33" s="30"/>
      <c r="D33" s="17" t="s">
        <v>78</v>
      </c>
      <c r="E33" s="10" t="s">
        <v>79</v>
      </c>
      <c r="F33" s="33" t="s">
        <v>80</v>
      </c>
      <c r="G33" s="10">
        <v>0.5</v>
      </c>
      <c r="H33" s="29">
        <f t="shared" si="2"/>
        <v>0.5</v>
      </c>
      <c r="I33" s="41"/>
    </row>
    <row r="34" ht="27" customHeight="1" spans="1:9">
      <c r="A34" s="10"/>
      <c r="B34" s="10"/>
      <c r="C34" s="30"/>
      <c r="D34" s="17" t="s">
        <v>81</v>
      </c>
      <c r="E34" s="10" t="s">
        <v>82</v>
      </c>
      <c r="F34" s="33" t="s">
        <v>83</v>
      </c>
      <c r="G34" s="10">
        <v>0.5</v>
      </c>
      <c r="H34" s="29">
        <f t="shared" si="2"/>
        <v>0.5</v>
      </c>
      <c r="I34" s="41"/>
    </row>
    <row r="35" ht="24" spans="1:9">
      <c r="A35" s="10"/>
      <c r="B35" s="10"/>
      <c r="C35" s="30"/>
      <c r="D35" s="17" t="s">
        <v>84</v>
      </c>
      <c r="E35" s="10" t="s">
        <v>85</v>
      </c>
      <c r="F35" s="33" t="s">
        <v>86</v>
      </c>
      <c r="G35" s="10">
        <v>0.5</v>
      </c>
      <c r="H35" s="29">
        <v>0</v>
      </c>
      <c r="I35" s="41" t="s">
        <v>87</v>
      </c>
    </row>
    <row r="36" ht="27" customHeight="1" spans="1:9">
      <c r="A36" s="10"/>
      <c r="B36" s="10"/>
      <c r="C36" s="30"/>
      <c r="D36" s="17" t="s">
        <v>88</v>
      </c>
      <c r="E36" s="10" t="s">
        <v>89</v>
      </c>
      <c r="F36" s="33" t="s">
        <v>90</v>
      </c>
      <c r="G36" s="10">
        <v>0.5</v>
      </c>
      <c r="H36" s="29">
        <f>G36*(11000/14600)</f>
        <v>0.376712328767123</v>
      </c>
      <c r="I36" s="41"/>
    </row>
    <row r="37" ht="36" spans="1:9">
      <c r="A37" s="10"/>
      <c r="B37" s="10"/>
      <c r="C37" s="30"/>
      <c r="D37" s="17" t="s">
        <v>91</v>
      </c>
      <c r="E37" s="10" t="s">
        <v>92</v>
      </c>
      <c r="F37" s="33" t="s">
        <v>93</v>
      </c>
      <c r="G37" s="10">
        <v>0.5</v>
      </c>
      <c r="H37" s="29">
        <f>G37*0.8</f>
        <v>0.4</v>
      </c>
      <c r="I37" s="41" t="s">
        <v>94</v>
      </c>
    </row>
    <row r="38" spans="1:9">
      <c r="A38" s="10"/>
      <c r="B38" s="10"/>
      <c r="C38" s="30"/>
      <c r="D38" s="17" t="s">
        <v>95</v>
      </c>
      <c r="E38" s="10" t="s">
        <v>96</v>
      </c>
      <c r="F38" s="33" t="s">
        <v>97</v>
      </c>
      <c r="G38" s="10">
        <v>0.5</v>
      </c>
      <c r="H38" s="29">
        <v>0</v>
      </c>
      <c r="I38" s="41" t="s">
        <v>98</v>
      </c>
    </row>
    <row r="39" ht="27" customHeight="1" spans="1:9">
      <c r="A39" s="10"/>
      <c r="B39" s="10"/>
      <c r="C39" s="30"/>
      <c r="D39" s="17" t="s">
        <v>99</v>
      </c>
      <c r="E39" s="10" t="s">
        <v>100</v>
      </c>
      <c r="F39" s="10" t="s">
        <v>100</v>
      </c>
      <c r="G39" s="10">
        <v>0.25</v>
      </c>
      <c r="H39" s="29">
        <f>G39</f>
        <v>0.25</v>
      </c>
      <c r="I39" s="41"/>
    </row>
    <row r="40" ht="27" customHeight="1" spans="1:9">
      <c r="A40" s="10"/>
      <c r="B40" s="10"/>
      <c r="C40" s="30"/>
      <c r="D40" s="17" t="s">
        <v>101</v>
      </c>
      <c r="E40" s="10" t="s">
        <v>102</v>
      </c>
      <c r="F40" s="33" t="s">
        <v>70</v>
      </c>
      <c r="G40" s="10">
        <v>0.25</v>
      </c>
      <c r="H40" s="29">
        <f>G40*(5.5/40)</f>
        <v>0.034375</v>
      </c>
      <c r="I40" s="41" t="s">
        <v>103</v>
      </c>
    </row>
    <row r="41" ht="27" customHeight="1" spans="1:9">
      <c r="A41" s="10"/>
      <c r="B41" s="10"/>
      <c r="C41" s="30"/>
      <c r="D41" s="17" t="s">
        <v>104</v>
      </c>
      <c r="E41" s="10" t="s">
        <v>79</v>
      </c>
      <c r="F41" s="33" t="s">
        <v>105</v>
      </c>
      <c r="G41" s="10">
        <v>0.25</v>
      </c>
      <c r="H41" s="29">
        <f>G41</f>
        <v>0.25</v>
      </c>
      <c r="I41" s="41"/>
    </row>
    <row r="42" ht="48" spans="1:9">
      <c r="A42" s="10"/>
      <c r="B42" s="10"/>
      <c r="C42" s="30"/>
      <c r="D42" s="17" t="s">
        <v>106</v>
      </c>
      <c r="E42" s="26" t="s">
        <v>107</v>
      </c>
      <c r="F42" s="33" t="s">
        <v>108</v>
      </c>
      <c r="G42" s="10">
        <v>0.25</v>
      </c>
      <c r="H42" s="29">
        <v>0.25</v>
      </c>
      <c r="I42" s="41"/>
    </row>
    <row r="43" ht="48" spans="1:9">
      <c r="A43" s="10"/>
      <c r="B43" s="10"/>
      <c r="C43" s="30"/>
      <c r="D43" s="17" t="s">
        <v>109</v>
      </c>
      <c r="E43" s="26" t="s">
        <v>107</v>
      </c>
      <c r="F43" s="33" t="s">
        <v>108</v>
      </c>
      <c r="G43" s="10">
        <v>0.25</v>
      </c>
      <c r="H43" s="29">
        <v>0.25</v>
      </c>
      <c r="I43" s="41"/>
    </row>
    <row r="44" ht="27" customHeight="1" spans="1:9">
      <c r="A44" s="10"/>
      <c r="B44" s="10"/>
      <c r="C44" s="30"/>
      <c r="D44" s="17" t="s">
        <v>110</v>
      </c>
      <c r="E44" s="10" t="s">
        <v>111</v>
      </c>
      <c r="F44" s="33" t="s">
        <v>112</v>
      </c>
      <c r="G44" s="10">
        <v>0.25</v>
      </c>
      <c r="H44" s="29">
        <v>0.25</v>
      </c>
      <c r="I44" s="41"/>
    </row>
    <row r="45" ht="27" customHeight="1" spans="1:9">
      <c r="A45" s="10"/>
      <c r="B45" s="10"/>
      <c r="C45" s="30"/>
      <c r="D45" s="17" t="s">
        <v>113</v>
      </c>
      <c r="E45" s="26" t="s">
        <v>114</v>
      </c>
      <c r="F45" s="33" t="s">
        <v>114</v>
      </c>
      <c r="G45" s="10">
        <v>0.25</v>
      </c>
      <c r="H45" s="29">
        <v>0.25</v>
      </c>
      <c r="I45" s="41"/>
    </row>
    <row r="46" ht="27" customHeight="1" spans="1:9">
      <c r="A46" s="10"/>
      <c r="B46" s="10"/>
      <c r="C46" s="30"/>
      <c r="D46" s="17" t="s">
        <v>115</v>
      </c>
      <c r="E46" s="10" t="s">
        <v>116</v>
      </c>
      <c r="F46" s="33" t="s">
        <v>116</v>
      </c>
      <c r="G46" s="10">
        <v>0.25</v>
      </c>
      <c r="H46" s="29">
        <v>0.25</v>
      </c>
      <c r="I46" s="41"/>
    </row>
    <row r="47" ht="27" customHeight="1" spans="1:9">
      <c r="A47" s="10"/>
      <c r="B47" s="10"/>
      <c r="C47" s="30"/>
      <c r="D47" s="17" t="s">
        <v>117</v>
      </c>
      <c r="E47" s="10" t="s">
        <v>118</v>
      </c>
      <c r="F47" s="33" t="s">
        <v>119</v>
      </c>
      <c r="G47" s="10">
        <v>0.25</v>
      </c>
      <c r="H47" s="29">
        <v>0.25</v>
      </c>
      <c r="I47" s="41"/>
    </row>
    <row r="48" ht="24" spans="1:9">
      <c r="A48" s="10"/>
      <c r="B48" s="10"/>
      <c r="C48" s="30"/>
      <c r="D48" s="17" t="s">
        <v>120</v>
      </c>
      <c r="E48" s="10" t="s">
        <v>121</v>
      </c>
      <c r="F48" s="33" t="s">
        <v>122</v>
      </c>
      <c r="G48" s="10">
        <v>0.25</v>
      </c>
      <c r="H48" s="29">
        <f>G48</f>
        <v>0.25</v>
      </c>
      <c r="I48" s="41"/>
    </row>
    <row r="49" ht="36" spans="1:9">
      <c r="A49" s="10"/>
      <c r="B49" s="10"/>
      <c r="C49" s="34" t="s">
        <v>123</v>
      </c>
      <c r="D49" s="17" t="s">
        <v>124</v>
      </c>
      <c r="E49" s="35" t="s">
        <v>125</v>
      </c>
      <c r="F49" s="35" t="s">
        <v>125</v>
      </c>
      <c r="G49" s="10">
        <v>2</v>
      </c>
      <c r="H49" s="29">
        <v>2</v>
      </c>
      <c r="I49" s="41"/>
    </row>
    <row r="50" ht="24" spans="1:9">
      <c r="A50" s="10"/>
      <c r="B50" s="10"/>
      <c r="C50" s="34"/>
      <c r="D50" s="17" t="s">
        <v>126</v>
      </c>
      <c r="E50" s="36">
        <v>1</v>
      </c>
      <c r="F50" s="37">
        <v>1</v>
      </c>
      <c r="G50" s="10">
        <v>2</v>
      </c>
      <c r="H50" s="29">
        <v>2</v>
      </c>
      <c r="I50" s="41"/>
    </row>
    <row r="51" ht="24" spans="1:9">
      <c r="A51" s="10"/>
      <c r="B51" s="10"/>
      <c r="C51" s="34"/>
      <c r="D51" s="17" t="s">
        <v>127</v>
      </c>
      <c r="E51" s="35" t="s">
        <v>128</v>
      </c>
      <c r="F51" s="33" t="s">
        <v>128</v>
      </c>
      <c r="G51" s="10">
        <v>2</v>
      </c>
      <c r="H51" s="29">
        <v>2</v>
      </c>
      <c r="I51" s="41"/>
    </row>
    <row r="52" ht="136" customHeight="1" spans="1:9">
      <c r="A52" s="10"/>
      <c r="B52" s="10"/>
      <c r="C52" s="34"/>
      <c r="D52" s="17" t="s">
        <v>129</v>
      </c>
      <c r="E52" s="35" t="s">
        <v>130</v>
      </c>
      <c r="F52" s="35" t="s">
        <v>130</v>
      </c>
      <c r="G52" s="10">
        <v>1</v>
      </c>
      <c r="H52" s="29">
        <v>1</v>
      </c>
      <c r="I52" s="41"/>
    </row>
    <row r="53" ht="240" spans="1:9">
      <c r="A53" s="10"/>
      <c r="B53" s="10"/>
      <c r="C53" s="34"/>
      <c r="D53" s="17" t="s">
        <v>131</v>
      </c>
      <c r="E53" s="38" t="s">
        <v>132</v>
      </c>
      <c r="F53" s="38" t="s">
        <v>132</v>
      </c>
      <c r="G53" s="10">
        <v>1</v>
      </c>
      <c r="H53" s="10">
        <v>1</v>
      </c>
      <c r="I53" s="41"/>
    </row>
    <row r="54" ht="23.65" customHeight="1" spans="1:9">
      <c r="A54" s="10"/>
      <c r="B54" s="10"/>
      <c r="C54" s="34"/>
      <c r="D54" s="17" t="s">
        <v>133</v>
      </c>
      <c r="E54" s="36">
        <v>1</v>
      </c>
      <c r="F54" s="36">
        <v>1</v>
      </c>
      <c r="G54" s="10">
        <v>1</v>
      </c>
      <c r="H54" s="29">
        <v>1</v>
      </c>
      <c r="I54" s="41"/>
    </row>
    <row r="55" ht="23.65" customHeight="1" spans="1:9">
      <c r="A55" s="10"/>
      <c r="B55" s="10"/>
      <c r="C55" s="34"/>
      <c r="D55" s="17" t="s">
        <v>134</v>
      </c>
      <c r="E55" s="35" t="s">
        <v>135</v>
      </c>
      <c r="F55" s="35" t="s">
        <v>135</v>
      </c>
      <c r="G55" s="10">
        <v>1</v>
      </c>
      <c r="H55" s="29">
        <v>1</v>
      </c>
      <c r="I55" s="41"/>
    </row>
    <row r="56" ht="60" customHeight="1" spans="1:9">
      <c r="A56" s="10"/>
      <c r="B56" s="10"/>
      <c r="C56" s="34"/>
      <c r="D56" s="17" t="s">
        <v>136</v>
      </c>
      <c r="E56" s="35" t="s">
        <v>137</v>
      </c>
      <c r="F56" s="36">
        <v>1</v>
      </c>
      <c r="G56" s="10">
        <v>1</v>
      </c>
      <c r="H56" s="29">
        <v>1</v>
      </c>
      <c r="I56" s="41"/>
    </row>
    <row r="57" ht="23.65" customHeight="1" spans="1:9">
      <c r="A57" s="10"/>
      <c r="B57" s="10"/>
      <c r="C57" s="34"/>
      <c r="D57" s="17" t="s">
        <v>138</v>
      </c>
      <c r="E57" s="35" t="s">
        <v>137</v>
      </c>
      <c r="F57" s="39">
        <v>1</v>
      </c>
      <c r="G57" s="10">
        <v>1</v>
      </c>
      <c r="H57" s="29">
        <v>1</v>
      </c>
      <c r="I57" s="41"/>
    </row>
    <row r="58" ht="23.65" customHeight="1" spans="1:9">
      <c r="A58" s="10"/>
      <c r="B58" s="10"/>
      <c r="C58" s="34"/>
      <c r="D58" s="17" t="s">
        <v>139</v>
      </c>
      <c r="E58" s="36">
        <v>1</v>
      </c>
      <c r="F58" s="36">
        <v>1</v>
      </c>
      <c r="G58" s="10">
        <v>1</v>
      </c>
      <c r="H58" s="29">
        <v>1</v>
      </c>
      <c r="I58" s="41"/>
    </row>
    <row r="59" ht="23.65" customHeight="1" spans="1:9">
      <c r="A59" s="10"/>
      <c r="B59" s="10"/>
      <c r="C59" s="34"/>
      <c r="D59" s="17" t="s">
        <v>140</v>
      </c>
      <c r="E59" s="36">
        <v>1</v>
      </c>
      <c r="F59" s="36">
        <v>1</v>
      </c>
      <c r="G59" s="10">
        <v>1</v>
      </c>
      <c r="H59" s="29">
        <v>1</v>
      </c>
      <c r="I59" s="41"/>
    </row>
    <row r="60" ht="23.65" customHeight="1" spans="1:9">
      <c r="A60" s="10"/>
      <c r="B60" s="10"/>
      <c r="C60" s="34"/>
      <c r="D60" s="17" t="s">
        <v>141</v>
      </c>
      <c r="E60" s="36">
        <v>1</v>
      </c>
      <c r="F60" s="36">
        <v>1</v>
      </c>
      <c r="G60" s="10">
        <v>1</v>
      </c>
      <c r="H60" s="29">
        <v>1</v>
      </c>
      <c r="I60" s="41"/>
    </row>
    <row r="61" ht="27" customHeight="1" spans="1:9">
      <c r="A61" s="10"/>
      <c r="B61" s="10"/>
      <c r="C61" s="28" t="s">
        <v>142</v>
      </c>
      <c r="D61" s="31" t="s">
        <v>37</v>
      </c>
      <c r="E61" s="33" t="s">
        <v>143</v>
      </c>
      <c r="F61" s="33" t="s">
        <v>143</v>
      </c>
      <c r="G61" s="11">
        <v>0.5</v>
      </c>
      <c r="H61" s="29">
        <v>0.5</v>
      </c>
      <c r="I61" s="41"/>
    </row>
    <row r="62" ht="27" customHeight="1" spans="1:9">
      <c r="A62" s="10"/>
      <c r="B62" s="10"/>
      <c r="C62" s="30"/>
      <c r="D62" s="31" t="s">
        <v>39</v>
      </c>
      <c r="E62" s="33" t="s">
        <v>143</v>
      </c>
      <c r="F62" s="33" t="s">
        <v>143</v>
      </c>
      <c r="G62" s="11">
        <v>0.5</v>
      </c>
      <c r="H62" s="29">
        <v>0.5</v>
      </c>
      <c r="I62" s="41"/>
    </row>
    <row r="63" ht="27" customHeight="1" spans="1:9">
      <c r="A63" s="10"/>
      <c r="B63" s="10"/>
      <c r="C63" s="30"/>
      <c r="D63" s="31" t="s">
        <v>144</v>
      </c>
      <c r="E63" s="33" t="s">
        <v>145</v>
      </c>
      <c r="F63" s="33" t="s">
        <v>145</v>
      </c>
      <c r="G63" s="11">
        <v>0.5</v>
      </c>
      <c r="H63" s="29">
        <v>0.5</v>
      </c>
      <c r="I63" s="41"/>
    </row>
    <row r="64" ht="27" customHeight="1" spans="1:9">
      <c r="A64" s="10"/>
      <c r="B64" s="10"/>
      <c r="C64" s="30"/>
      <c r="D64" s="31" t="s">
        <v>43</v>
      </c>
      <c r="E64" s="33" t="s">
        <v>146</v>
      </c>
      <c r="F64" s="33" t="s">
        <v>146</v>
      </c>
      <c r="G64" s="11">
        <v>0.5</v>
      </c>
      <c r="H64" s="29">
        <v>0.5</v>
      </c>
      <c r="I64" s="41"/>
    </row>
    <row r="65" ht="45" customHeight="1" spans="1:9">
      <c r="A65" s="10"/>
      <c r="B65" s="10"/>
      <c r="C65" s="30"/>
      <c r="D65" s="31" t="s">
        <v>147</v>
      </c>
      <c r="E65" s="42" t="s">
        <v>146</v>
      </c>
      <c r="F65" s="42" t="s">
        <v>146</v>
      </c>
      <c r="G65" s="11">
        <v>0.5</v>
      </c>
      <c r="H65" s="29">
        <v>0.5</v>
      </c>
      <c r="I65" s="41"/>
    </row>
    <row r="66" ht="27" customHeight="1" spans="1:9">
      <c r="A66" s="10"/>
      <c r="B66" s="10"/>
      <c r="C66" s="30"/>
      <c r="D66" s="31" t="s">
        <v>148</v>
      </c>
      <c r="E66" s="33" t="s">
        <v>149</v>
      </c>
      <c r="F66" s="33" t="s">
        <v>149</v>
      </c>
      <c r="G66" s="11">
        <v>0.5</v>
      </c>
      <c r="H66" s="29">
        <v>0.5</v>
      </c>
      <c r="I66" s="41"/>
    </row>
    <row r="67" ht="27" customHeight="1" spans="1:9">
      <c r="A67" s="10"/>
      <c r="B67" s="10"/>
      <c r="C67" s="30"/>
      <c r="D67" s="31" t="s">
        <v>150</v>
      </c>
      <c r="E67" s="33" t="s">
        <v>151</v>
      </c>
      <c r="F67" s="33" t="s">
        <v>151</v>
      </c>
      <c r="G67" s="11">
        <v>0.5</v>
      </c>
      <c r="H67" s="29">
        <v>0.5</v>
      </c>
      <c r="I67" s="41"/>
    </row>
    <row r="68" ht="27" customHeight="1" spans="1:9">
      <c r="A68" s="10"/>
      <c r="B68" s="10"/>
      <c r="C68" s="30"/>
      <c r="D68" s="31" t="s">
        <v>152</v>
      </c>
      <c r="E68" s="33" t="s">
        <v>153</v>
      </c>
      <c r="F68" s="33" t="s">
        <v>153</v>
      </c>
      <c r="G68" s="11">
        <v>0.5</v>
      </c>
      <c r="H68" s="29">
        <v>0.5</v>
      </c>
      <c r="I68" s="41"/>
    </row>
    <row r="69" ht="27" customHeight="1" spans="1:9">
      <c r="A69" s="10"/>
      <c r="B69" s="10"/>
      <c r="C69" s="30"/>
      <c r="D69" s="31" t="s">
        <v>154</v>
      </c>
      <c r="E69" s="33" t="s">
        <v>155</v>
      </c>
      <c r="F69" s="33" t="s">
        <v>155</v>
      </c>
      <c r="G69" s="11">
        <v>0.5</v>
      </c>
      <c r="H69" s="29">
        <v>0.5</v>
      </c>
      <c r="I69" s="41"/>
    </row>
    <row r="70" ht="27" customHeight="1" spans="1:9">
      <c r="A70" s="10"/>
      <c r="B70" s="10"/>
      <c r="C70" s="30"/>
      <c r="D70" s="31" t="s">
        <v>156</v>
      </c>
      <c r="E70" s="33" t="s">
        <v>157</v>
      </c>
      <c r="F70" s="33" t="s">
        <v>157</v>
      </c>
      <c r="G70" s="11">
        <v>0.5</v>
      </c>
      <c r="H70" s="29">
        <v>0.5</v>
      </c>
      <c r="I70" s="41"/>
    </row>
    <row r="71" ht="40.15" customHeight="1" spans="1:9">
      <c r="A71" s="10"/>
      <c r="B71" s="10"/>
      <c r="C71" s="30"/>
      <c r="D71" s="31" t="s">
        <v>158</v>
      </c>
      <c r="E71" s="33" t="s">
        <v>159</v>
      </c>
      <c r="F71" s="42" t="s">
        <v>160</v>
      </c>
      <c r="G71" s="11">
        <v>0.5</v>
      </c>
      <c r="H71" s="29">
        <v>0.5</v>
      </c>
      <c r="I71" s="41"/>
    </row>
    <row r="72" ht="27" customHeight="1" spans="1:9">
      <c r="A72" s="10"/>
      <c r="B72" s="10"/>
      <c r="C72" s="30"/>
      <c r="D72" s="31" t="s">
        <v>161</v>
      </c>
      <c r="E72" s="33" t="s">
        <v>162</v>
      </c>
      <c r="F72" s="33" t="s">
        <v>157</v>
      </c>
      <c r="G72" s="11">
        <v>0.5</v>
      </c>
      <c r="H72" s="29">
        <v>0.5</v>
      </c>
      <c r="I72" s="41"/>
    </row>
    <row r="73" ht="27" customHeight="1" spans="1:9">
      <c r="A73" s="10"/>
      <c r="B73" s="10"/>
      <c r="C73" s="30"/>
      <c r="D73" s="31" t="s">
        <v>163</v>
      </c>
      <c r="E73" s="42" t="s">
        <v>164</v>
      </c>
      <c r="F73" s="42" t="s">
        <v>165</v>
      </c>
      <c r="G73" s="11">
        <v>0.5</v>
      </c>
      <c r="H73" s="29">
        <v>0.5</v>
      </c>
      <c r="I73" s="41"/>
    </row>
    <row r="74" ht="27" customHeight="1" spans="1:9">
      <c r="A74" s="10"/>
      <c r="B74" s="10"/>
      <c r="C74" s="30"/>
      <c r="D74" s="31" t="s">
        <v>166</v>
      </c>
      <c r="E74" s="33" t="s">
        <v>167</v>
      </c>
      <c r="F74" s="42" t="s">
        <v>168</v>
      </c>
      <c r="G74" s="11">
        <v>0.5</v>
      </c>
      <c r="H74" s="29">
        <v>0.5</v>
      </c>
      <c r="I74" s="41"/>
    </row>
    <row r="75" ht="27" customHeight="1" spans="1:9">
      <c r="A75" s="10"/>
      <c r="B75" s="10"/>
      <c r="C75" s="30"/>
      <c r="D75" s="31" t="s">
        <v>169</v>
      </c>
      <c r="E75" s="33" t="s">
        <v>170</v>
      </c>
      <c r="F75" s="42" t="s">
        <v>171</v>
      </c>
      <c r="G75" s="11">
        <v>0.5</v>
      </c>
      <c r="H75" s="29">
        <v>0.5</v>
      </c>
      <c r="I75" s="41"/>
    </row>
    <row r="76" ht="27" customHeight="1" spans="1:9">
      <c r="A76" s="10"/>
      <c r="B76" s="10"/>
      <c r="C76" s="30"/>
      <c r="D76" s="31" t="s">
        <v>172</v>
      </c>
      <c r="E76" s="42" t="s">
        <v>173</v>
      </c>
      <c r="F76" s="42" t="s">
        <v>174</v>
      </c>
      <c r="G76" s="11">
        <v>0.5</v>
      </c>
      <c r="H76" s="29">
        <v>0.5</v>
      </c>
      <c r="I76" s="41"/>
    </row>
    <row r="77" ht="27" customHeight="1" spans="1:9">
      <c r="A77" s="10"/>
      <c r="B77" s="10"/>
      <c r="C77" s="30"/>
      <c r="D77" s="31" t="s">
        <v>175</v>
      </c>
      <c r="E77" s="33" t="s">
        <v>176</v>
      </c>
      <c r="F77" s="42" t="s">
        <v>177</v>
      </c>
      <c r="G77" s="11">
        <v>0.5</v>
      </c>
      <c r="H77" s="29">
        <v>0.5</v>
      </c>
      <c r="I77" s="41"/>
    </row>
    <row r="78" ht="27" customHeight="1" spans="1:9">
      <c r="A78" s="10"/>
      <c r="B78" s="10"/>
      <c r="C78" s="30"/>
      <c r="D78" s="31" t="s">
        <v>178</v>
      </c>
      <c r="E78" s="33" t="s">
        <v>164</v>
      </c>
      <c r="F78" s="42" t="s">
        <v>179</v>
      </c>
      <c r="G78" s="11">
        <v>0.5</v>
      </c>
      <c r="H78" s="29">
        <v>0.5</v>
      </c>
      <c r="I78" s="41"/>
    </row>
    <row r="79" ht="37.5" customHeight="1" spans="1:9">
      <c r="A79" s="10"/>
      <c r="B79" s="10"/>
      <c r="C79" s="30"/>
      <c r="D79" s="31" t="s">
        <v>180</v>
      </c>
      <c r="E79" s="42" t="s">
        <v>181</v>
      </c>
      <c r="F79" s="42">
        <v>44502</v>
      </c>
      <c r="G79" s="11">
        <v>0.5</v>
      </c>
      <c r="H79" s="29">
        <v>0.5</v>
      </c>
      <c r="I79" s="41"/>
    </row>
    <row r="80" ht="27" customHeight="1" spans="1:9">
      <c r="A80" s="10"/>
      <c r="B80" s="10"/>
      <c r="C80" s="30"/>
      <c r="D80" s="31" t="s">
        <v>182</v>
      </c>
      <c r="E80" s="33" t="s">
        <v>183</v>
      </c>
      <c r="F80" s="42">
        <v>44502</v>
      </c>
      <c r="G80" s="11">
        <v>0.5</v>
      </c>
      <c r="H80" s="29">
        <v>0.5</v>
      </c>
      <c r="I80" s="41"/>
    </row>
    <row r="81" ht="27" customHeight="1" spans="1:9">
      <c r="A81" s="10"/>
      <c r="B81" s="10"/>
      <c r="C81" s="28" t="s">
        <v>184</v>
      </c>
      <c r="D81" s="31" t="s">
        <v>185</v>
      </c>
      <c r="E81" s="33" t="s">
        <v>186</v>
      </c>
      <c r="F81" s="43">
        <v>49.545</v>
      </c>
      <c r="G81" s="11">
        <v>2</v>
      </c>
      <c r="H81" s="29">
        <f>G81*(F81/50)</f>
        <v>1.9818</v>
      </c>
      <c r="I81" s="41"/>
    </row>
    <row r="82" ht="27" customHeight="1" spans="1:9">
      <c r="A82" s="10"/>
      <c r="B82" s="10"/>
      <c r="C82" s="30"/>
      <c r="D82" s="31" t="s">
        <v>187</v>
      </c>
      <c r="E82" s="33" t="s">
        <v>188</v>
      </c>
      <c r="F82" s="44">
        <v>24</v>
      </c>
      <c r="G82" s="11">
        <v>1</v>
      </c>
      <c r="H82" s="29">
        <v>1</v>
      </c>
      <c r="I82" s="41"/>
    </row>
    <row r="83" ht="27" customHeight="1" spans="1:9">
      <c r="A83" s="10"/>
      <c r="B83" s="10"/>
      <c r="C83" s="30"/>
      <c r="D83" s="31" t="s">
        <v>189</v>
      </c>
      <c r="E83" s="33" t="s">
        <v>190</v>
      </c>
      <c r="F83" s="44">
        <f>24/10</f>
        <v>2.4</v>
      </c>
      <c r="G83" s="11">
        <v>1</v>
      </c>
      <c r="H83" s="29">
        <f>G83*(F83/2.67)</f>
        <v>0.898876404494382</v>
      </c>
      <c r="I83" s="41"/>
    </row>
    <row r="84" ht="37.9" customHeight="1" spans="1:9">
      <c r="A84" s="10"/>
      <c r="B84" s="10"/>
      <c r="C84" s="30"/>
      <c r="D84" s="31" t="s">
        <v>191</v>
      </c>
      <c r="E84" s="33" t="s">
        <v>192</v>
      </c>
      <c r="F84" s="44">
        <v>39.26</v>
      </c>
      <c r="G84" s="11">
        <v>1</v>
      </c>
      <c r="H84" s="29">
        <f>G84*(F84/46.76)</f>
        <v>0.839606501283148</v>
      </c>
      <c r="I84" s="41"/>
    </row>
    <row r="85" ht="27" customHeight="1" spans="1:9">
      <c r="A85" s="10"/>
      <c r="B85" s="10"/>
      <c r="C85" s="30"/>
      <c r="D85" s="31" t="s">
        <v>193</v>
      </c>
      <c r="E85" s="33" t="s">
        <v>194</v>
      </c>
      <c r="F85" s="44">
        <v>108.58</v>
      </c>
      <c r="G85" s="11">
        <v>1</v>
      </c>
      <c r="H85" s="11">
        <v>1</v>
      </c>
      <c r="I85" s="41"/>
    </row>
    <row r="86" ht="27" customHeight="1" spans="1:9">
      <c r="A86" s="10"/>
      <c r="B86" s="10"/>
      <c r="C86" s="30"/>
      <c r="D86" s="31" t="s">
        <v>195</v>
      </c>
      <c r="E86" s="33" t="s">
        <v>196</v>
      </c>
      <c r="F86" s="44">
        <f>546700/55000</f>
        <v>9.94</v>
      </c>
      <c r="G86" s="11">
        <v>1</v>
      </c>
      <c r="H86" s="11">
        <v>1</v>
      </c>
      <c r="I86" s="41"/>
    </row>
    <row r="87" ht="27" customHeight="1" spans="1:9">
      <c r="A87" s="10"/>
      <c r="B87" s="10"/>
      <c r="C87" s="30"/>
      <c r="D87" s="31" t="s">
        <v>197</v>
      </c>
      <c r="E87" s="33" t="s">
        <v>198</v>
      </c>
      <c r="F87" s="44">
        <v>82.4</v>
      </c>
      <c r="G87" s="11">
        <v>1</v>
      </c>
      <c r="H87" s="45">
        <f t="shared" ref="H87:H89" si="3">G87*(F87/82.5)</f>
        <v>0.998787878787879</v>
      </c>
      <c r="I87" s="41"/>
    </row>
    <row r="88" ht="27" customHeight="1" spans="1:9">
      <c r="A88" s="10"/>
      <c r="B88" s="10"/>
      <c r="C88" s="30"/>
      <c r="D88" s="31" t="s">
        <v>199</v>
      </c>
      <c r="E88" s="33" t="s">
        <v>200</v>
      </c>
      <c r="F88" s="44">
        <v>29.27</v>
      </c>
      <c r="G88" s="11">
        <v>1</v>
      </c>
      <c r="H88" s="45">
        <f>G88*(F88/30)</f>
        <v>0.975666666666667</v>
      </c>
      <c r="I88" s="41"/>
    </row>
    <row r="89" ht="27" customHeight="1" spans="1:9">
      <c r="A89" s="10"/>
      <c r="B89" s="10"/>
      <c r="C89" s="30"/>
      <c r="D89" s="31" t="s">
        <v>201</v>
      </c>
      <c r="E89" s="33" t="s">
        <v>202</v>
      </c>
      <c r="F89" s="44">
        <v>19.6631</v>
      </c>
      <c r="G89" s="11">
        <v>1</v>
      </c>
      <c r="H89" s="45">
        <f>G89*(F89/35)</f>
        <v>0.561802857142857</v>
      </c>
      <c r="I89" s="41"/>
    </row>
    <row r="90" ht="96" spans="1:9">
      <c r="A90" s="10"/>
      <c r="B90" s="46" t="s">
        <v>203</v>
      </c>
      <c r="C90" s="47" t="s">
        <v>204</v>
      </c>
      <c r="D90" s="31" t="s">
        <v>205</v>
      </c>
      <c r="E90" s="48" t="s">
        <v>206</v>
      </c>
      <c r="F90" s="48" t="s">
        <v>206</v>
      </c>
      <c r="G90" s="11">
        <v>5</v>
      </c>
      <c r="H90" s="29">
        <v>5</v>
      </c>
      <c r="I90" s="41"/>
    </row>
    <row r="91" ht="156" spans="1:9">
      <c r="A91" s="10"/>
      <c r="B91" s="46"/>
      <c r="C91" s="46"/>
      <c r="D91" s="31" t="s">
        <v>129</v>
      </c>
      <c r="E91" s="33" t="s">
        <v>207</v>
      </c>
      <c r="F91" s="33" t="s">
        <v>207</v>
      </c>
      <c r="G91" s="11">
        <v>5</v>
      </c>
      <c r="H91" s="29">
        <v>5</v>
      </c>
      <c r="I91" s="41"/>
    </row>
    <row r="92" ht="75" customHeight="1" spans="1:9">
      <c r="A92" s="10"/>
      <c r="B92" s="46"/>
      <c r="C92" s="46"/>
      <c r="D92" s="31" t="s">
        <v>131</v>
      </c>
      <c r="E92" s="48" t="s">
        <v>208</v>
      </c>
      <c r="F92" s="48" t="s">
        <v>208</v>
      </c>
      <c r="G92" s="11">
        <v>4</v>
      </c>
      <c r="H92" s="29">
        <v>4</v>
      </c>
      <c r="I92" s="41"/>
    </row>
    <row r="93" ht="24" customHeight="1" spans="1:9">
      <c r="A93" s="10"/>
      <c r="B93" s="46"/>
      <c r="C93" s="46"/>
      <c r="D93" s="31" t="s">
        <v>209</v>
      </c>
      <c r="E93" s="33" t="s">
        <v>135</v>
      </c>
      <c r="F93" s="33" t="s">
        <v>135</v>
      </c>
      <c r="G93" s="11">
        <v>4</v>
      </c>
      <c r="H93" s="29">
        <v>4</v>
      </c>
      <c r="I93" s="41"/>
    </row>
    <row r="94" ht="42" customHeight="1" spans="1:9">
      <c r="A94" s="10"/>
      <c r="B94" s="46"/>
      <c r="C94" s="46"/>
      <c r="D94" s="31" t="s">
        <v>210</v>
      </c>
      <c r="E94" s="33" t="s">
        <v>211</v>
      </c>
      <c r="F94" s="49" t="s">
        <v>212</v>
      </c>
      <c r="G94" s="11">
        <v>4</v>
      </c>
      <c r="H94" s="29">
        <v>4</v>
      </c>
      <c r="I94" s="41"/>
    </row>
    <row r="95" ht="27" customHeight="1" spans="1:9">
      <c r="A95" s="10"/>
      <c r="B95" s="46"/>
      <c r="C95" s="46"/>
      <c r="D95" s="31" t="s">
        <v>213</v>
      </c>
      <c r="E95" s="33" t="s">
        <v>214</v>
      </c>
      <c r="F95" s="50">
        <v>0</v>
      </c>
      <c r="G95" s="11">
        <v>4</v>
      </c>
      <c r="H95" s="29">
        <v>4</v>
      </c>
      <c r="I95" s="41"/>
    </row>
    <row r="96" ht="42" customHeight="1" spans="1:9">
      <c r="A96" s="10"/>
      <c r="B96" s="46"/>
      <c r="C96" s="46"/>
      <c r="D96" s="31" t="s">
        <v>215</v>
      </c>
      <c r="E96" s="48" t="s">
        <v>216</v>
      </c>
      <c r="F96" s="48" t="s">
        <v>216</v>
      </c>
      <c r="G96" s="11">
        <v>4</v>
      </c>
      <c r="H96" s="29">
        <v>4</v>
      </c>
      <c r="I96" s="41"/>
    </row>
    <row r="97" ht="59.65" customHeight="1" spans="1:9">
      <c r="A97" s="10"/>
      <c r="B97" s="47" t="s">
        <v>217</v>
      </c>
      <c r="C97" s="47" t="s">
        <v>218</v>
      </c>
      <c r="D97" s="51" t="s">
        <v>219</v>
      </c>
      <c r="E97" s="52" t="s">
        <v>220</v>
      </c>
      <c r="F97" s="53">
        <v>1</v>
      </c>
      <c r="G97" s="11">
        <v>2</v>
      </c>
      <c r="H97" s="29">
        <v>2</v>
      </c>
      <c r="I97" s="41"/>
    </row>
    <row r="98" ht="59.65" customHeight="1" spans="1:9">
      <c r="A98" s="10"/>
      <c r="B98" s="46"/>
      <c r="C98" s="46"/>
      <c r="D98" s="51" t="s">
        <v>221</v>
      </c>
      <c r="E98" s="52" t="s">
        <v>220</v>
      </c>
      <c r="F98" s="53">
        <v>1</v>
      </c>
      <c r="G98" s="11">
        <v>2</v>
      </c>
      <c r="H98" s="29">
        <v>2</v>
      </c>
      <c r="I98" s="41"/>
    </row>
    <row r="99" ht="59.65" customHeight="1" spans="1:9">
      <c r="A99" s="10"/>
      <c r="B99" s="46"/>
      <c r="C99" s="46"/>
      <c r="D99" s="51" t="s">
        <v>222</v>
      </c>
      <c r="E99" s="52" t="s">
        <v>220</v>
      </c>
      <c r="F99" s="53">
        <v>0.98</v>
      </c>
      <c r="G99" s="11">
        <v>1</v>
      </c>
      <c r="H99" s="29">
        <v>1</v>
      </c>
      <c r="I99" s="41"/>
    </row>
    <row r="100" ht="59.65" customHeight="1" spans="1:9">
      <c r="A100" s="10"/>
      <c r="B100" s="46"/>
      <c r="C100" s="46"/>
      <c r="D100" s="51" t="s">
        <v>223</v>
      </c>
      <c r="E100" s="52" t="s">
        <v>220</v>
      </c>
      <c r="F100" s="53">
        <v>1</v>
      </c>
      <c r="G100" s="11">
        <v>1</v>
      </c>
      <c r="H100" s="29">
        <v>1</v>
      </c>
      <c r="I100" s="41"/>
    </row>
    <row r="101" ht="59.65" customHeight="1" spans="1:9">
      <c r="A101" s="10"/>
      <c r="B101" s="46"/>
      <c r="C101" s="46"/>
      <c r="D101" s="51" t="s">
        <v>224</v>
      </c>
      <c r="E101" s="52" t="s">
        <v>135</v>
      </c>
      <c r="F101" s="52" t="s">
        <v>135</v>
      </c>
      <c r="G101" s="11">
        <v>1</v>
      </c>
      <c r="H101" s="29">
        <v>1</v>
      </c>
      <c r="I101" s="41"/>
    </row>
    <row r="102" ht="59.65" customHeight="1" spans="1:9">
      <c r="A102" s="10"/>
      <c r="B102" s="46"/>
      <c r="C102" s="46"/>
      <c r="D102" s="51" t="s">
        <v>225</v>
      </c>
      <c r="E102" s="52" t="s">
        <v>135</v>
      </c>
      <c r="F102" s="52" t="s">
        <v>135</v>
      </c>
      <c r="G102" s="11">
        <v>1</v>
      </c>
      <c r="H102" s="29">
        <v>1</v>
      </c>
      <c r="I102" s="41"/>
    </row>
    <row r="103" ht="59.65" customHeight="1" spans="1:9">
      <c r="A103" s="10"/>
      <c r="B103" s="46"/>
      <c r="C103" s="46"/>
      <c r="D103" s="51" t="s">
        <v>226</v>
      </c>
      <c r="E103" s="52" t="s">
        <v>220</v>
      </c>
      <c r="F103" s="53">
        <v>1</v>
      </c>
      <c r="G103" s="11">
        <v>1</v>
      </c>
      <c r="H103" s="29">
        <v>1</v>
      </c>
      <c r="I103" s="41"/>
    </row>
    <row r="104" ht="59.65" customHeight="1" spans="1:9">
      <c r="A104" s="10"/>
      <c r="B104" s="46"/>
      <c r="C104" s="46"/>
      <c r="D104" s="51" t="s">
        <v>227</v>
      </c>
      <c r="E104" s="52" t="s">
        <v>220</v>
      </c>
      <c r="F104" s="53">
        <v>1</v>
      </c>
      <c r="G104" s="11">
        <v>1</v>
      </c>
      <c r="H104" s="29">
        <v>1</v>
      </c>
      <c r="I104" s="41"/>
    </row>
    <row r="105" ht="15.75" customHeight="1" spans="1:9">
      <c r="A105" s="54" t="s">
        <v>228</v>
      </c>
      <c r="B105" s="55"/>
      <c r="C105" s="55"/>
      <c r="D105" s="55"/>
      <c r="E105" s="55"/>
      <c r="F105" s="56"/>
      <c r="G105" s="57">
        <f>SUM(G14:G104)+G7</f>
        <v>100</v>
      </c>
      <c r="H105" s="58">
        <f>SUM(H14:H104)+I8</f>
        <v>96.4557966725216</v>
      </c>
      <c r="I105" s="58"/>
    </row>
    <row r="106" ht="15" customHeight="1" spans="1:9">
      <c r="A106" s="59" t="s">
        <v>229</v>
      </c>
      <c r="B106" s="59"/>
      <c r="C106" s="8"/>
      <c r="D106" s="8"/>
      <c r="E106" s="59"/>
      <c r="F106" s="8"/>
      <c r="G106" s="8"/>
      <c r="H106" s="60"/>
      <c r="I106" s="60"/>
    </row>
    <row r="107" ht="68" customHeight="1" spans="1:9">
      <c r="A107" s="59" t="s">
        <v>230</v>
      </c>
      <c r="B107" s="59"/>
      <c r="C107" s="8"/>
      <c r="D107" s="8"/>
      <c r="E107" s="59"/>
      <c r="F107" s="8"/>
      <c r="G107" s="8"/>
      <c r="H107" s="60"/>
      <c r="I107" s="60"/>
    </row>
    <row r="108" ht="15" customHeight="1" spans="1:9">
      <c r="A108" s="59" t="s">
        <v>231</v>
      </c>
      <c r="B108" s="59"/>
      <c r="C108" s="8"/>
      <c r="D108" s="8"/>
      <c r="E108" s="59"/>
      <c r="F108" s="8"/>
      <c r="G108" s="8"/>
      <c r="H108" s="60"/>
      <c r="I108" s="60"/>
    </row>
    <row r="109" ht="15" customHeight="1" spans="1:9">
      <c r="A109" s="59" t="s">
        <v>232</v>
      </c>
      <c r="B109" s="59"/>
      <c r="C109" s="8"/>
      <c r="D109" s="8"/>
      <c r="E109" s="59"/>
      <c r="F109" s="8"/>
      <c r="G109" s="8"/>
      <c r="H109" s="60"/>
      <c r="I109" s="60"/>
    </row>
    <row r="110" spans="1:9">
      <c r="A110" s="59"/>
      <c r="B110" s="59"/>
      <c r="C110" s="8"/>
      <c r="D110" s="8"/>
      <c r="E110" s="59"/>
      <c r="F110" s="8"/>
      <c r="G110" s="8"/>
      <c r="H110" s="60"/>
      <c r="I110" s="60"/>
    </row>
  </sheetData>
  <mergeCells count="33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105:F105"/>
    <mergeCell ref="A106:I106"/>
    <mergeCell ref="A107:I107"/>
    <mergeCell ref="A108:I108"/>
    <mergeCell ref="A109:I109"/>
    <mergeCell ref="A110:I110"/>
    <mergeCell ref="A6:A10"/>
    <mergeCell ref="A13:A104"/>
    <mergeCell ref="B14:B89"/>
    <mergeCell ref="B90:B96"/>
    <mergeCell ref="B97:B104"/>
    <mergeCell ref="C14:C48"/>
    <mergeCell ref="C49:C60"/>
    <mergeCell ref="C61:C80"/>
    <mergeCell ref="C81:C89"/>
    <mergeCell ref="C90:C96"/>
    <mergeCell ref="C97:C104"/>
  </mergeCells>
  <pageMargins left="0.747916666666667" right="0.747916666666667" top="0.984027777777778" bottom="0.984027777777778" header="0.511805555555556" footer="0.511805555555556"/>
  <pageSetup paperSize="9" scale="93" fitToHeight="0" orientation="landscape" horizontalDpi="300" verticalDpi="300"/>
  <headerFooter/>
  <ignoredErrors>
    <ignoredError sqref="H30 F9:CC11 J12:CC12 G8:CC8 F7:CC7 F13 J13:CC26 J27:CC27 J28:CC29 J30:CC35 J36:CC36 J37:CC37 J38:CC38 J39:CC39 J41:CC41 J42:CC43 J44:CC48 J83:CC85 J82:CC82 J76:CC81 J75:CC75 J50:CC74 J49:CC49 J40:CC40 H4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</cp:lastModifiedBy>
  <dcterms:created xsi:type="dcterms:W3CDTF">2019-03-22T11:01:00Z</dcterms:created>
  <cp:lastPrinted>2019-05-23T09:33:00Z</cp:lastPrinted>
  <dcterms:modified xsi:type="dcterms:W3CDTF">2022-06-04T14:55:16Z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64944A1DD8CF4E5B88BC41CD4436ACBC</vt:lpwstr>
  </property>
</Properties>
</file>