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definedNames>
    <definedName name="_xlnm.Print_Area" localSheetId="0">项目支出绩效自评表 !$A$1:$I$22</definedName>
  </definedNames>
  <calcPr calcId="144525"/>
</workbook>
</file>

<file path=xl/sharedStrings.xml><?xml version="1.0" encoding="utf-8"?>
<sst xmlns="http://schemas.openxmlformats.org/spreadsheetml/2006/main" count="68" uniqueCount="66">
  <si>
    <t>项目支出绩效自评表 </t>
  </si>
  <si>
    <t>（2021年度）</t>
  </si>
  <si>
    <t>项目名称</t>
  </si>
  <si>
    <t>2021年市局机关自主择业军转干部招聘会</t>
  </si>
  <si>
    <t>主管部门</t>
  </si>
  <si>
    <t>北京市退役军人事务局</t>
  </si>
  <si>
    <t>实施单位</t>
  </si>
  <si>
    <t>北京市退役军人事务局（本级）</t>
  </si>
  <si>
    <t>项目负责人</t>
  </si>
  <si>
    <t>张涛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</si>
  <si>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</si>
  <si>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</si>
  <si>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</si>
  <si>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</si>
  <si>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</si>
  <si>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</si>
  <si>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</si>
  <si>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</si>
  <si>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</si>
  <si>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</si>
  <si>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</si>
  <si>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</si>
  <si>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</si>
  <si>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</si>
  <si>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</si>
  <si>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贯彻落实中央政策，进一步加强自主择业军队转业干部管理服务水平，开展就业创业服务等工作。</t>
  </si>
  <si>
    <t>今年受疫情影响，自3月开始，市局共举办了9场“退役军人网络招聘会”和1场“现场招聘会”；截至2021年12月30日，通过资质审核、成功参会企业共计411家，发布职位共计1278个，提供岗位共计37822个。从提供的岗位行业分析：物业管理类占比21.58%、物流运输类占比17.48%、行政管理类占比15.98%、市场销售类占比12.43%、商务服务类占比11.31%、卫生医疗类占比9.22%、安全安保类占比6.23%，其他类占比5.77%。管理服务对象数量年度指标值≥22000人，年度实际值≥25000人；提供适合退役军人岗位数量≥8000个，年度实际值≥30000；招聘会场次≥10场，年度实际值≥10场；预计参会人数4000人，实际参会人数4700余人；项目能够按照预定时间完成调研、招投标、合同签订工作。项目实际支出经费没有超过财政资金安排预算；招聘会会场秩序符合安全要求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</si>
  <si>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</si>
  <si>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</si>
  <si>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</si>
  <si>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</si>
  <si>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</si>
  <si>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</si>
  <si>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</si>
  <si>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</si>
  <si>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</si>
  <si>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</si>
  <si>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招聘会场次</t>
  </si>
  <si>
    <t>≥9场</t>
  </si>
  <si>
    <t>10场</t>
  </si>
  <si>
    <t>质量指标</t>
  </si>
  <si>
    <t>招聘会会场秩序符合安全要求</t>
  </si>
  <si>
    <t>时效指标</t>
  </si>
  <si>
    <t>招聘会</t>
  </si>
  <si>
    <t>3月-6月及8月-12月均举办</t>
  </si>
  <si>
    <t>成本指标</t>
  </si>
  <si>
    <t>财政资金安排总预算数</t>
  </si>
  <si>
    <t>≤60万元</t>
  </si>
  <si>
    <t>现场招聘会</t>
  </si>
  <si>
    <t>每场≤25万</t>
  </si>
  <si>
    <t>23.5万</t>
  </si>
  <si>
    <t>网络招聘会一场</t>
  </si>
  <si>
    <t>每场≤3万</t>
  </si>
  <si>
    <t>3万</t>
  </si>
  <si>
    <t>效益指标（30分）</t>
  </si>
  <si>
    <t>社会效益指标</t>
  </si>
  <si>
    <t>落实自主择业相关政策，促进自主择业干部就业。</t>
  </si>
  <si>
    <t>满意度指标（10分）</t>
  </si>
  <si>
    <t>服务对象满意度指标</t>
  </si>
  <si>
    <t>招聘会参与对象满意度</t>
  </si>
  <si>
    <t>≥90%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</si>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</sst>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26" borderId="1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6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13" workbookViewId="0">
      <selection activeCell="K19" sqref="K19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16.9333333333333" style="2" customWidth="1"/>
    <col min="5" max="5" width="22.2666666666667" style="1" customWidth="1"/>
    <col min="6" max="7" width="11.4" style="3" customWidth="1"/>
    <col min="8" max="9" width="8" style="4" customWidth="1"/>
    <col min="10" max="16384" width="9.86666666666667" style="1"/>
  </cols>
  <sheetData>
    <row r="1" ht="22.5" customHeight="1" spans="1:9">
      <c r="A1" s="5" t="s">
        <v>0</v>
      </c>
      <c r="B1" s="5"/>
      <c r="C1" s="6"/>
      <c r="D1" s="6"/>
      <c r="E1" s="5"/>
      <c r="F1" s="5"/>
      <c r="G1" s="5"/>
      <c r="H1" s="7"/>
      <c r="I1" s="7"/>
    </row>
    <row r="2" customHeight="1" spans="1:9">
      <c r="A2" s="8" t="s">
        <v>1</v>
      </c>
      <c r="B2" s="8"/>
      <c r="C2" s="8"/>
      <c r="D2" s="8"/>
      <c r="E2" s="8"/>
      <c r="F2" s="8"/>
      <c r="G2" s="8"/>
      <c r="H2" s="9"/>
      <c r="I2" s="9"/>
    </row>
    <row r="3" ht="15.75" customHeight="1" spans="1:9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ht="15.75" customHeight="1" spans="1:9">
      <c r="A4" s="11" t="s">
        <v>4</v>
      </c>
      <c r="B4" s="11" t="s">
        <v>5</v>
      </c>
      <c r="C4" s="11"/>
      <c r="D4" s="11"/>
      <c r="E4" s="11"/>
      <c r="F4" s="11" t="s">
        <v>6</v>
      </c>
      <c r="G4" s="12" t="s">
        <v>7</v>
      </c>
      <c r="H4" s="13"/>
      <c r="I4" s="50"/>
    </row>
    <row r="5" ht="15.75" customHeight="1" spans="1:9">
      <c r="A5" s="11" t="s">
        <v>8</v>
      </c>
      <c r="B5" s="11" t="s">
        <v>9</v>
      </c>
      <c r="C5" s="11"/>
      <c r="D5" s="11"/>
      <c r="E5" s="11"/>
      <c r="F5" s="11" t="s">
        <v>10</v>
      </c>
      <c r="G5" s="12">
        <v>59865118</v>
      </c>
      <c r="H5" s="13"/>
      <c r="I5" s="50"/>
    </row>
    <row r="6" ht="33" customHeight="1" spans="1:9">
      <c r="A6" s="10" t="s">
        <v>11</v>
      </c>
      <c r="B6" s="10"/>
      <c r="C6" s="10"/>
      <c r="D6" s="10" t="s">
        <v>12</v>
      </c>
      <c r="E6" s="10" t="s">
        <v>13</v>
      </c>
      <c r="F6" s="10" t="s">
        <v>14</v>
      </c>
      <c r="G6" s="14" t="s">
        <v>15</v>
      </c>
      <c r="H6" s="15" t="s">
        <v>16</v>
      </c>
      <c r="I6" s="27" t="s">
        <v>17</v>
      </c>
    </row>
    <row r="7" ht="15.95" customHeight="1" spans="1:9">
      <c r="A7" s="16"/>
      <c r="B7" s="17" t="s">
        <v>18</v>
      </c>
      <c r="C7" s="17"/>
      <c r="D7" s="18">
        <f t="shared" ref="D7:F7" si="0">D8+D9+D10</f>
        <v>60</v>
      </c>
      <c r="E7" s="18">
        <f t="shared" si="0"/>
        <v>60</v>
      </c>
      <c r="F7" s="18">
        <f t="shared" si="0"/>
        <v>60</v>
      </c>
      <c r="G7" s="14">
        <v>10</v>
      </c>
      <c r="H7" s="19">
        <f>F7/E7</f>
        <v>1</v>
      </c>
      <c r="I7" s="27">
        <f>G7*H7</f>
        <v>10</v>
      </c>
    </row>
    <row r="8" ht="15.75" customHeight="1" spans="1:9">
      <c r="A8" s="16"/>
      <c r="B8" s="17" t="s">
        <v>19</v>
      </c>
      <c r="C8" s="17"/>
      <c r="D8" s="18">
        <v>60</v>
      </c>
      <c r="E8" s="18">
        <v>60</v>
      </c>
      <c r="F8" s="18">
        <v>60</v>
      </c>
      <c r="G8" s="14">
        <v>10</v>
      </c>
      <c r="H8" s="19">
        <f>F8/E8</f>
        <v>1</v>
      </c>
      <c r="I8" s="27">
        <f>G8*H8</f>
        <v>10</v>
      </c>
    </row>
    <row r="9" ht="15.75" customHeight="1" spans="1:9">
      <c r="A9" s="16"/>
      <c r="B9" s="17" t="s">
        <v>20</v>
      </c>
      <c r="C9" s="17"/>
      <c r="D9" s="18"/>
      <c r="E9" s="18"/>
      <c r="F9" s="10"/>
      <c r="G9" s="14"/>
      <c r="H9" s="19"/>
      <c r="I9" s="19"/>
    </row>
    <row r="10" ht="15.75" customHeight="1" spans="1:9">
      <c r="A10" s="16"/>
      <c r="B10" s="17" t="s">
        <v>21</v>
      </c>
      <c r="C10" s="17"/>
      <c r="D10" s="10"/>
      <c r="E10" s="20"/>
      <c r="F10" s="10"/>
      <c r="G10" s="14"/>
      <c r="H10" s="15"/>
      <c r="I10" s="15"/>
    </row>
    <row r="11" ht="15.75" customHeight="1" spans="1:9">
      <c r="A11" s="10"/>
      <c r="B11" s="14" t="s">
        <v>22</v>
      </c>
      <c r="C11" s="21"/>
      <c r="D11" s="21"/>
      <c r="E11" s="22"/>
      <c r="F11" s="10" t="s">
        <v>23</v>
      </c>
      <c r="G11" s="10"/>
      <c r="H11" s="10"/>
      <c r="I11" s="10"/>
    </row>
    <row r="12" ht="239" customHeight="1" spans="1:9">
      <c r="A12" s="10" t="s">
        <v>24</v>
      </c>
      <c r="B12" s="23" t="s">
        <v>25</v>
      </c>
      <c r="C12" s="24"/>
      <c r="D12" s="24"/>
      <c r="E12" s="25"/>
      <c r="F12" s="10" t="s">
        <v>26</v>
      </c>
      <c r="G12" s="10"/>
      <c r="H12" s="10"/>
      <c r="I12" s="10"/>
    </row>
    <row r="13" ht="36" spans="1:9">
      <c r="A13" s="10" t="s">
        <v>27</v>
      </c>
      <c r="B13" s="10" t="s">
        <v>28</v>
      </c>
      <c r="C13" s="10" t="s">
        <v>29</v>
      </c>
      <c r="D13" s="10" t="s">
        <v>30</v>
      </c>
      <c r="E13" s="10" t="s">
        <v>31</v>
      </c>
      <c r="F13" s="26" t="s">
        <v>32</v>
      </c>
      <c r="G13" s="10" t="s">
        <v>33</v>
      </c>
      <c r="H13" s="27" t="s">
        <v>17</v>
      </c>
      <c r="I13" s="26" t="s">
        <v>34</v>
      </c>
    </row>
    <row r="14" ht="27" customHeight="1" spans="1:9">
      <c r="A14" s="10"/>
      <c r="B14" s="28" t="s">
        <v>35</v>
      </c>
      <c r="C14" s="29" t="s">
        <v>36</v>
      </c>
      <c r="D14" s="17" t="s">
        <v>37</v>
      </c>
      <c r="E14" s="10" t="s">
        <v>38</v>
      </c>
      <c r="F14" s="30" t="s">
        <v>39</v>
      </c>
      <c r="G14" s="10">
        <v>15</v>
      </c>
      <c r="H14" s="27">
        <f>G14</f>
        <v>15</v>
      </c>
      <c r="I14" s="51"/>
    </row>
    <row r="15" ht="27" customHeight="1" spans="1:9">
      <c r="A15" s="10"/>
      <c r="B15" s="31"/>
      <c r="C15" s="32" t="s">
        <v>40</v>
      </c>
      <c r="D15" s="33" t="s">
        <v>41</v>
      </c>
      <c r="E15" s="34">
        <v>1</v>
      </c>
      <c r="F15" s="34">
        <v>1</v>
      </c>
      <c r="G15" s="11">
        <v>15</v>
      </c>
      <c r="H15" s="27">
        <f t="shared" ref="H15:H21" si="1">G15</f>
        <v>15</v>
      </c>
      <c r="I15" s="51"/>
    </row>
    <row r="16" ht="27" customHeight="1" spans="1:9">
      <c r="A16" s="10"/>
      <c r="B16" s="31"/>
      <c r="C16" s="32" t="s">
        <v>42</v>
      </c>
      <c r="D16" s="33" t="s">
        <v>43</v>
      </c>
      <c r="E16" s="30" t="s">
        <v>44</v>
      </c>
      <c r="F16" s="30" t="s">
        <v>44</v>
      </c>
      <c r="G16" s="11">
        <v>10</v>
      </c>
      <c r="H16" s="27">
        <f t="shared" si="1"/>
        <v>10</v>
      </c>
      <c r="I16" s="51"/>
    </row>
    <row r="17" ht="27" customHeight="1" spans="1:9">
      <c r="A17" s="10"/>
      <c r="B17" s="31"/>
      <c r="C17" s="35" t="s">
        <v>45</v>
      </c>
      <c r="D17" s="33" t="s">
        <v>46</v>
      </c>
      <c r="E17" s="30" t="s">
        <v>47</v>
      </c>
      <c r="F17" s="30">
        <v>60</v>
      </c>
      <c r="G17" s="11">
        <v>3</v>
      </c>
      <c r="H17" s="27">
        <f t="shared" si="1"/>
        <v>3</v>
      </c>
      <c r="I17" s="51"/>
    </row>
    <row r="18" ht="27" customHeight="1" spans="1:9">
      <c r="A18" s="10"/>
      <c r="B18" s="31"/>
      <c r="C18" s="35"/>
      <c r="D18" s="33" t="s">
        <v>48</v>
      </c>
      <c r="E18" s="30" t="s">
        <v>49</v>
      </c>
      <c r="F18" s="30" t="s">
        <v>50</v>
      </c>
      <c r="G18" s="11">
        <v>3</v>
      </c>
      <c r="H18" s="27">
        <f t="shared" si="1"/>
        <v>3</v>
      </c>
      <c r="I18" s="51"/>
    </row>
    <row r="19" ht="27" customHeight="1" spans="1:9">
      <c r="A19" s="10"/>
      <c r="B19" s="36"/>
      <c r="C19" s="35"/>
      <c r="D19" s="33" t="s">
        <v>51</v>
      </c>
      <c r="E19" s="30" t="s">
        <v>52</v>
      </c>
      <c r="F19" s="30" t="s">
        <v>53</v>
      </c>
      <c r="G19" s="11">
        <v>4</v>
      </c>
      <c r="H19" s="27">
        <f t="shared" si="1"/>
        <v>4</v>
      </c>
      <c r="I19" s="51"/>
    </row>
    <row r="20" ht="59.65" customHeight="1" spans="1:9">
      <c r="A20" s="10"/>
      <c r="B20" s="37" t="s">
        <v>54</v>
      </c>
      <c r="C20" s="38" t="s">
        <v>55</v>
      </c>
      <c r="D20" s="39" t="s">
        <v>56</v>
      </c>
      <c r="E20" s="40">
        <v>1</v>
      </c>
      <c r="F20" s="40">
        <v>1</v>
      </c>
      <c r="G20" s="11">
        <v>30</v>
      </c>
      <c r="H20" s="27">
        <f t="shared" si="1"/>
        <v>30</v>
      </c>
      <c r="I20" s="51"/>
    </row>
    <row r="21" ht="59.65" customHeight="1" spans="1:9">
      <c r="A21" s="10"/>
      <c r="B21" s="38" t="s">
        <v>57</v>
      </c>
      <c r="C21" s="38" t="s">
        <v>58</v>
      </c>
      <c r="D21" s="39" t="s">
        <v>59</v>
      </c>
      <c r="E21" s="41" t="s">
        <v>60</v>
      </c>
      <c r="F21" s="42">
        <v>0.945</v>
      </c>
      <c r="G21" s="11">
        <v>10</v>
      </c>
      <c r="H21" s="27">
        <f t="shared" si="1"/>
        <v>10</v>
      </c>
      <c r="I21" s="51"/>
    </row>
    <row r="22" ht="15.75" customHeight="1" spans="1:9">
      <c r="A22" s="43" t="s">
        <v>61</v>
      </c>
      <c r="B22" s="44"/>
      <c r="C22" s="44"/>
      <c r="D22" s="44"/>
      <c r="E22" s="44"/>
      <c r="F22" s="45"/>
      <c r="G22" s="46">
        <f>SUM(G14:G21)+G7</f>
        <v>100</v>
      </c>
      <c r="H22" s="47">
        <f>SUM(H14:H21)+I7</f>
        <v>100</v>
      </c>
      <c r="I22" s="47"/>
    </row>
    <row r="23" ht="15" customHeight="1" spans="1:9">
      <c r="A23" s="48" t="s">
        <v>62</v>
      </c>
      <c r="B23" s="48"/>
      <c r="C23" s="8"/>
      <c r="D23" s="8"/>
      <c r="E23" s="48"/>
      <c r="F23" s="8"/>
      <c r="G23" s="8"/>
      <c r="H23" s="49"/>
      <c r="I23" s="49"/>
    </row>
    <row r="24" ht="68" customHeight="1" spans="1:9">
      <c r="A24" s="48" t="s">
        <v>63</v>
      </c>
      <c r="B24" s="48"/>
      <c r="C24" s="8"/>
      <c r="D24" s="8"/>
      <c r="E24" s="48"/>
      <c r="F24" s="8"/>
      <c r="G24" s="8"/>
      <c r="H24" s="49"/>
      <c r="I24" s="49"/>
    </row>
    <row r="25" ht="15" customHeight="1" spans="1:9">
      <c r="A25" s="48" t="s">
        <v>64</v>
      </c>
      <c r="B25" s="48"/>
      <c r="C25" s="8"/>
      <c r="D25" s="8"/>
      <c r="E25" s="48"/>
      <c r="F25" s="8"/>
      <c r="G25" s="8"/>
      <c r="H25" s="49"/>
      <c r="I25" s="49"/>
    </row>
    <row r="26" ht="15" customHeight="1" spans="1:9">
      <c r="A26" s="48" t="s">
        <v>65</v>
      </c>
      <c r="B26" s="48"/>
      <c r="C26" s="8"/>
      <c r="D26" s="8"/>
      <c r="E26" s="48"/>
      <c r="F26" s="8"/>
      <c r="G26" s="8"/>
      <c r="H26" s="49"/>
      <c r="I26" s="49"/>
    </row>
    <row r="27" ht="13.5" spans="1:9">
      <c r="A27" s="48"/>
      <c r="B27" s="48"/>
      <c r="C27" s="8"/>
      <c r="D27" s="8"/>
      <c r="E27" s="48"/>
      <c r="F27" s="8"/>
      <c r="G27" s="8"/>
      <c r="H27" s="49"/>
      <c r="I27" s="49"/>
    </row>
  </sheetData>
  <mergeCells count="26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24:I24"/>
    <mergeCell ref="A25:I25"/>
    <mergeCell ref="A26:I26"/>
    <mergeCell ref="A27:I27"/>
    <mergeCell ref="A6:A10"/>
    <mergeCell ref="A13:A21"/>
    <mergeCell ref="B14:B19"/>
    <mergeCell ref="C17:C19"/>
  </mergeCells>
  <pageMargins left="0.747916666666667" right="0.747916666666667" top="0.984027777777778" bottom="0.984027777777778" header="0.511805555555556" footer="0.511805555555556"/>
  <pageSetup paperSize="9" scale="80" fitToHeight="0" orientation="portrait" horizontalDpi="300" verticalDpi="300"/>
  <headerFooter/>
  <ignoredErrors>
    <ignoredError sqref="G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2019-03-22T11:01:00Z</dcterms:created>
  <cp:lastPrinted>2019-05-23T09:33:00Z</cp:lastPrinted>
  <dcterms:modified xsi:type="dcterms:W3CDTF">2022-01-24T06:51:57Z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