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!$A$1:$I$42</definedName>
  </definedNames>
  <calcPr calcId="144525"/>
</workbook>
</file>

<file path=xl/sharedStrings.xml><?xml version="1.0" encoding="utf-8"?>
<sst xmlns="http://schemas.openxmlformats.org/spreadsheetml/2006/main" count="123" uniqueCount="113">
  <si>
    <t>项目支出绩效自评表 </t>
  </si>
  <si>
    <t>（2021年度）</t>
  </si>
  <si>
    <t>项目名称</t>
  </si>
  <si>
    <t>2021年市局机关重大活动保障、慰问及矛盾化解项目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</si>
  <si>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</si>
  <si>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</si>
  <si>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</si>
  <si>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</si>
  <si>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</si>
  <si>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吕建忠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</si>
  <si>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</si>
  <si>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</si>
  <si>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</si>
  <si>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</si>
  <si>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</si>
  <si>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</si>
  <si>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</si>
  <si>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</si>
  <si>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</si>
  <si>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</si>
  <si>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</si>
  <si>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</si>
  <si>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</si>
  <si>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</si>
  <si>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</si>
  <si>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1.为进一步做好我市拥军工作，每年在春节、八一等重要节日以市委、市政府名义慰问驻京部队，购买慰问品，组织慰问活动更好地服务国防和军队建设，不断密切军政军民关系；
2.根据退役军人事务部、市委、市政府工作要求，有力保障退役军人参加中央以及我市在重要节日、重大纪念日的纪念庆祝活动；
3.慰问涉核评残医院，提高涉核医院残疾军人评定工作热情；
4.对重点难点信访问题制定化解方案，通过专业团队逐个解决历史遗留信访问题；
5.对生活困难的退役军人进行慰问，使困难退役军人感受党和国家的关爱。</t>
  </si>
  <si>
    <t>1.进一步做好了我市拥军工作，每年在春节、八一等重要节日以市委、市政府名义慰问驻京部队，购买慰问品，组织慰问活动更好地服务国防和军队建设，不断密切军政军民关系；
2.根据退役军人事务部、市委、市政府工作要求，有力保障退役军人参加中央以及我市在重要节日、重大纪念日的纪念庆祝活动；
3.慰问涉核评残医院，提高涉核医院残疾军人评定工作热情；
4.对重点难点信访问题制定化解方案，通过专业团队逐个解决历史遗留信访问题；
5.对生活困难的退役军人进行慰问，使困难退役军人感受党和国家的关爱。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</si>
  <si>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</si>
  <si>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</si>
  <si>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</si>
  <si>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</si>
  <si>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</si>
  <si>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</si>
  <si>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</si>
  <si>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</si>
  <si>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</si>
  <si>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</si>
  <si>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春节慰问驻京部队数量</t>
  </si>
  <si>
    <t>≥4支</t>
  </si>
  <si>
    <t>4支</t>
  </si>
  <si>
    <t>八一期间及重大节日慰问驻京部队数量</t>
  </si>
  <si>
    <t>≥5支</t>
  </si>
  <si>
    <t>7支</t>
  </si>
  <si>
    <t>褒扬纪念重大活动</t>
  </si>
  <si>
    <t>≥1场</t>
  </si>
  <si>
    <t>烈士纪念日向人民英雄敬献花篮仪式1场</t>
  </si>
  <si>
    <t>慰问评残医院</t>
  </si>
  <si>
    <t>≥1所</t>
  </si>
  <si>
    <t>2所</t>
  </si>
  <si>
    <t>矛盾化解重大活动解决疑难问题数量</t>
  </si>
  <si>
    <t>≥13个</t>
  </si>
  <si>
    <t>13个</t>
  </si>
  <si>
    <t>思想权益处</t>
  </si>
  <si>
    <t>八一期间及重大节日组织演出慰问驻京部队数量</t>
  </si>
  <si>
    <t>≥10支</t>
  </si>
  <si>
    <t>10支</t>
  </si>
  <si>
    <t>质量指标</t>
  </si>
  <si>
    <t>重大活动安全保障</t>
  </si>
  <si>
    <t>慰问演出上座率</t>
  </si>
  <si>
    <t>≥80%</t>
  </si>
  <si>
    <t>大剧院75%上座率，慰问部队为100%上座率</t>
  </si>
  <si>
    <t>大剧院75%上座率为疫情防控要求。</t>
  </si>
  <si>
    <t>符合8023评残、职业病评残、残情重新鉴定符合《军人抚恤优待条例》、《伤残抚恤管理办法》</t>
  </si>
  <si>
    <t>慰问品</t>
  </si>
  <si>
    <t>符合产品质量要求</t>
  </si>
  <si>
    <t>时效指标</t>
  </si>
  <si>
    <t>春节慰问驻京部队</t>
  </si>
  <si>
    <t>3月前完成</t>
  </si>
  <si>
    <t>1月份已完成</t>
  </si>
  <si>
    <t>双拥联谊、文艺演出服务</t>
  </si>
  <si>
    <t>8月前完成</t>
  </si>
  <si>
    <t>8月1日大剧院演出，下基层文艺演出服务11月完成</t>
  </si>
  <si>
    <t>9月30日完成</t>
  </si>
  <si>
    <t>慰问部队及评残医院</t>
  </si>
  <si>
    <t>12月底前完成</t>
  </si>
  <si>
    <t>11月完成</t>
  </si>
  <si>
    <t>矛盾化解服务</t>
  </si>
  <si>
    <t>6月前完成5个，12月前完成13个</t>
  </si>
  <si>
    <t>6月底前完成7个，12月前完成13个</t>
  </si>
  <si>
    <t>成本指标</t>
  </si>
  <si>
    <t>预算总控制数</t>
  </si>
  <si>
    <t>≤675万元</t>
  </si>
  <si>
    <t>慰问驻京部队</t>
  </si>
  <si>
    <t>≤200万元</t>
  </si>
  <si>
    <t>八一期间慰问费</t>
  </si>
  <si>
    <t>重大活动保障、慰问</t>
  </si>
  <si>
    <t>≤55万元</t>
  </si>
  <si>
    <t>≤20万元</t>
  </si>
  <si>
    <t>矛盾个案化解成本</t>
  </si>
  <si>
    <t>≤2万元</t>
  </si>
  <si>
    <t>未支出资金</t>
  </si>
  <si>
    <t>春节慰问单支部队成本</t>
  </si>
  <si>
    <t>≤50万元</t>
  </si>
  <si>
    <t>重大活动保障住宿、伙食单人成本</t>
  </si>
  <si>
    <t>≤650元</t>
  </si>
  <si>
    <t>退役军人单人生活困难慰问金</t>
  </si>
  <si>
    <t>≤2000元</t>
  </si>
  <si>
    <t>2000元</t>
  </si>
  <si>
    <t>效益指标（30分）</t>
  </si>
  <si>
    <t>社会效益指标</t>
  </si>
  <si>
    <t>保障重大活动正常有序开展，使军政军民关系更加密切。</t>
  </si>
  <si>
    <t>重大活动举办投诉率≤5%</t>
  </si>
  <si>
    <t>重大活动举办投诉率0%</t>
  </si>
  <si>
    <t>满意度指标（10分）</t>
  </si>
  <si>
    <t>服务对象满意度指标</t>
  </si>
  <si>
    <t>慰问部队满意度</t>
  </si>
  <si>
    <t>≥95%</t>
  </si>
  <si>
    <t>评残医院满意度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</si>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</sst>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  <numFmt numFmtId="178" formatCode="0.00_);[Red]\(0.00\)"/>
    <numFmt numFmtId="179" formatCode="0.000_ "/>
    <numFmt numFmtId="180" formatCode="0.000_);[Red]\(0.0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80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6" xfId="49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tabSelected="1" topLeftCell="A7" workbookViewId="0">
      <selection activeCell="I35" sqref="I35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22.2666666666667" style="1" customWidth="1"/>
    <col min="6" max="7" width="11.4" style="3" customWidth="1"/>
    <col min="8" max="8" width="8" style="4" customWidth="1"/>
    <col min="9" max="9" width="10.25" style="4" customWidth="1"/>
    <col min="10" max="10" width="9.86666666666667" style="1" hidden="1" customWidth="1"/>
    <col min="11" max="16384" width="9.86666666666667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ht="15.75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2" t="s">
        <v>7</v>
      </c>
      <c r="H4" s="13"/>
      <c r="I4" s="53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2">
        <v>59865186</v>
      </c>
      <c r="H5" s="13"/>
      <c r="I5" s="53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4" t="s">
        <v>15</v>
      </c>
      <c r="H6" s="15" t="s">
        <v>16</v>
      </c>
      <c r="I6" s="27" t="s">
        <v>17</v>
      </c>
    </row>
    <row r="7" ht="15.95" customHeight="1" spans="1:9">
      <c r="A7" s="16"/>
      <c r="B7" s="17" t="s">
        <v>18</v>
      </c>
      <c r="C7" s="17"/>
      <c r="D7" s="18">
        <f t="shared" ref="D7:F7" si="0">D8+D9+D10</f>
        <v>675</v>
      </c>
      <c r="E7" s="18">
        <f t="shared" si="0"/>
        <v>675</v>
      </c>
      <c r="F7" s="18">
        <f t="shared" si="0"/>
        <v>640.8034</v>
      </c>
      <c r="G7" s="14">
        <v>10</v>
      </c>
      <c r="H7" s="19">
        <f>F7/E7</f>
        <v>0.94933837037037</v>
      </c>
      <c r="I7" s="27">
        <f>G7*H7</f>
        <v>9.4933837037037</v>
      </c>
    </row>
    <row r="8" ht="15.75" customHeight="1" spans="1:9">
      <c r="A8" s="16"/>
      <c r="B8" s="17" t="s">
        <v>19</v>
      </c>
      <c r="C8" s="17"/>
      <c r="D8" s="18">
        <v>675</v>
      </c>
      <c r="E8" s="18">
        <f>D8</f>
        <v>675</v>
      </c>
      <c r="F8" s="18">
        <v>640.8034</v>
      </c>
      <c r="G8" s="14">
        <v>10</v>
      </c>
      <c r="H8" s="19">
        <f>F8/E8</f>
        <v>0.94933837037037</v>
      </c>
      <c r="I8" s="27">
        <f>G8*H8</f>
        <v>9.4933837037037</v>
      </c>
    </row>
    <row r="9" ht="15.75" customHeight="1" spans="1:9">
      <c r="A9" s="16"/>
      <c r="B9" s="17" t="s">
        <v>20</v>
      </c>
      <c r="C9" s="17"/>
      <c r="D9" s="18"/>
      <c r="E9" s="18"/>
      <c r="F9" s="10"/>
      <c r="G9" s="14"/>
      <c r="H9" s="19"/>
      <c r="I9" s="19"/>
    </row>
    <row r="10" ht="15.75" customHeight="1" spans="1:9">
      <c r="A10" s="16"/>
      <c r="B10" s="17" t="s">
        <v>21</v>
      </c>
      <c r="C10" s="17"/>
      <c r="D10" s="10"/>
      <c r="E10" s="20"/>
      <c r="F10" s="10"/>
      <c r="G10" s="10"/>
      <c r="H10" s="15"/>
      <c r="I10" s="15"/>
    </row>
    <row r="11" ht="15.75" customHeight="1" spans="1:9">
      <c r="A11" s="10"/>
      <c r="B11" s="14" t="s">
        <v>22</v>
      </c>
      <c r="C11" s="21"/>
      <c r="D11" s="21"/>
      <c r="E11" s="22"/>
      <c r="F11" s="10" t="s">
        <v>23</v>
      </c>
      <c r="G11" s="10"/>
      <c r="H11" s="10"/>
      <c r="I11" s="10"/>
    </row>
    <row r="12" ht="183" customHeight="1" spans="1:9">
      <c r="A12" s="10" t="s">
        <v>24</v>
      </c>
      <c r="B12" s="23" t="s">
        <v>25</v>
      </c>
      <c r="C12" s="24"/>
      <c r="D12" s="24"/>
      <c r="E12" s="25"/>
      <c r="F12" s="17" t="s">
        <v>26</v>
      </c>
      <c r="G12" s="17"/>
      <c r="H12" s="17"/>
      <c r="I12" s="17"/>
    </row>
    <row r="13" ht="36" spans="1:9">
      <c r="A13" s="10" t="s">
        <v>27</v>
      </c>
      <c r="B13" s="10" t="s">
        <v>28</v>
      </c>
      <c r="C13" s="10" t="s">
        <v>29</v>
      </c>
      <c r="D13" s="10" t="s">
        <v>30</v>
      </c>
      <c r="E13" s="10" t="s">
        <v>31</v>
      </c>
      <c r="F13" s="26" t="s">
        <v>32</v>
      </c>
      <c r="G13" s="10" t="s">
        <v>33</v>
      </c>
      <c r="H13" s="27" t="s">
        <v>17</v>
      </c>
      <c r="I13" s="26" t="s">
        <v>34</v>
      </c>
    </row>
    <row r="14" ht="27" customHeight="1" spans="1:9">
      <c r="A14" s="10"/>
      <c r="B14" s="28" t="s">
        <v>35</v>
      </c>
      <c r="C14" s="29" t="s">
        <v>36</v>
      </c>
      <c r="D14" s="17" t="s">
        <v>37</v>
      </c>
      <c r="E14" s="10" t="s">
        <v>38</v>
      </c>
      <c r="F14" s="30" t="s">
        <v>39</v>
      </c>
      <c r="G14" s="10">
        <v>2</v>
      </c>
      <c r="H14" s="27">
        <v>2</v>
      </c>
      <c r="I14" s="54"/>
    </row>
    <row r="15" ht="27" customHeight="1" spans="1:9">
      <c r="A15" s="10"/>
      <c r="B15" s="31"/>
      <c r="C15" s="32"/>
      <c r="D15" s="17" t="s">
        <v>40</v>
      </c>
      <c r="E15" s="10" t="s">
        <v>41</v>
      </c>
      <c r="F15" s="30" t="s">
        <v>42</v>
      </c>
      <c r="G15" s="10">
        <v>2</v>
      </c>
      <c r="H15" s="27">
        <v>2</v>
      </c>
      <c r="I15" s="54"/>
    </row>
    <row r="16" ht="36" spans="1:9">
      <c r="A16" s="10"/>
      <c r="B16" s="31"/>
      <c r="C16" s="32"/>
      <c r="D16" s="17" t="s">
        <v>43</v>
      </c>
      <c r="E16" s="10" t="s">
        <v>44</v>
      </c>
      <c r="F16" s="30" t="s">
        <v>45</v>
      </c>
      <c r="G16" s="10">
        <v>2</v>
      </c>
      <c r="H16" s="27">
        <v>2</v>
      </c>
      <c r="I16" s="54"/>
    </row>
    <row r="17" ht="27" customHeight="1" spans="1:9">
      <c r="A17" s="10"/>
      <c r="B17" s="31"/>
      <c r="C17" s="32"/>
      <c r="D17" s="17" t="s">
        <v>46</v>
      </c>
      <c r="E17" s="10" t="s">
        <v>47</v>
      </c>
      <c r="F17" s="30" t="s">
        <v>48</v>
      </c>
      <c r="G17" s="10">
        <v>3</v>
      </c>
      <c r="H17" s="27">
        <v>3</v>
      </c>
      <c r="I17" s="54"/>
    </row>
    <row r="18" ht="27" customHeight="1" spans="1:10">
      <c r="A18" s="10"/>
      <c r="B18" s="31"/>
      <c r="C18" s="32"/>
      <c r="D18" s="17" t="s">
        <v>49</v>
      </c>
      <c r="E18" s="10" t="s">
        <v>50</v>
      </c>
      <c r="F18" s="30" t="s">
        <v>51</v>
      </c>
      <c r="G18" s="10">
        <v>3</v>
      </c>
      <c r="H18" s="27">
        <v>3</v>
      </c>
      <c r="I18" s="54"/>
      <c r="J18" s="1" t="s">
        <v>52</v>
      </c>
    </row>
    <row r="19" ht="39" customHeight="1" spans="1:9">
      <c r="A19" s="10"/>
      <c r="B19" s="31"/>
      <c r="C19" s="32"/>
      <c r="D19" s="17" t="s">
        <v>53</v>
      </c>
      <c r="E19" s="10" t="s">
        <v>54</v>
      </c>
      <c r="F19" s="30" t="s">
        <v>55</v>
      </c>
      <c r="G19" s="10">
        <v>3</v>
      </c>
      <c r="H19" s="27">
        <v>3</v>
      </c>
      <c r="I19" s="54"/>
    </row>
    <row r="20" ht="27" customHeight="1" spans="1:9">
      <c r="A20" s="10"/>
      <c r="B20" s="31"/>
      <c r="C20" s="33" t="s">
        <v>56</v>
      </c>
      <c r="D20" s="34" t="s">
        <v>57</v>
      </c>
      <c r="E20" s="35">
        <v>1</v>
      </c>
      <c r="F20" s="35">
        <v>1</v>
      </c>
      <c r="G20" s="11">
        <v>3</v>
      </c>
      <c r="H20" s="27">
        <v>3</v>
      </c>
      <c r="I20" s="54"/>
    </row>
    <row r="21" ht="36" spans="1:9">
      <c r="A21" s="10"/>
      <c r="B21" s="31"/>
      <c r="C21" s="33"/>
      <c r="D21" s="34" t="s">
        <v>58</v>
      </c>
      <c r="E21" s="35" t="s">
        <v>59</v>
      </c>
      <c r="F21" s="35" t="s">
        <v>60</v>
      </c>
      <c r="G21" s="11">
        <v>4</v>
      </c>
      <c r="H21" s="27">
        <v>4</v>
      </c>
      <c r="I21" s="54" t="s">
        <v>61</v>
      </c>
    </row>
    <row r="22" ht="61.5" customHeight="1" spans="1:9">
      <c r="A22" s="10"/>
      <c r="B22" s="31"/>
      <c r="C22" s="33"/>
      <c r="D22" s="34" t="s">
        <v>62</v>
      </c>
      <c r="E22" s="35">
        <v>1</v>
      </c>
      <c r="F22" s="35">
        <v>1</v>
      </c>
      <c r="G22" s="11">
        <v>4</v>
      </c>
      <c r="H22" s="27">
        <v>4</v>
      </c>
      <c r="I22" s="54"/>
    </row>
    <row r="23" ht="27" customHeight="1" spans="1:9">
      <c r="A23" s="10"/>
      <c r="B23" s="31"/>
      <c r="C23" s="33"/>
      <c r="D23" s="34" t="s">
        <v>63</v>
      </c>
      <c r="E23" s="35" t="s">
        <v>64</v>
      </c>
      <c r="F23" s="35" t="s">
        <v>64</v>
      </c>
      <c r="G23" s="11">
        <v>4</v>
      </c>
      <c r="H23" s="27">
        <v>4</v>
      </c>
      <c r="I23" s="54"/>
    </row>
    <row r="24" ht="27" customHeight="1" spans="1:9">
      <c r="A24" s="10"/>
      <c r="B24" s="31"/>
      <c r="C24" s="29" t="s">
        <v>65</v>
      </c>
      <c r="D24" s="34" t="s">
        <v>66</v>
      </c>
      <c r="E24" s="30" t="s">
        <v>67</v>
      </c>
      <c r="F24" s="36" t="s">
        <v>68</v>
      </c>
      <c r="G24" s="11">
        <v>2</v>
      </c>
      <c r="H24" s="27">
        <v>2</v>
      </c>
      <c r="I24" s="54"/>
    </row>
    <row r="25" ht="48" spans="1:9">
      <c r="A25" s="10"/>
      <c r="B25" s="31"/>
      <c r="C25" s="32"/>
      <c r="D25" s="34" t="s">
        <v>69</v>
      </c>
      <c r="E25" s="30" t="s">
        <v>70</v>
      </c>
      <c r="F25" s="36" t="s">
        <v>71</v>
      </c>
      <c r="G25" s="11">
        <v>2</v>
      </c>
      <c r="H25" s="27">
        <v>2</v>
      </c>
      <c r="I25" s="54"/>
    </row>
    <row r="26" ht="27" customHeight="1" spans="1:9">
      <c r="A26" s="10"/>
      <c r="B26" s="31"/>
      <c r="C26" s="32"/>
      <c r="D26" s="34" t="s">
        <v>43</v>
      </c>
      <c r="E26" s="30" t="s">
        <v>72</v>
      </c>
      <c r="F26" s="36" t="s">
        <v>72</v>
      </c>
      <c r="G26" s="11">
        <v>2</v>
      </c>
      <c r="H26" s="27">
        <v>2</v>
      </c>
      <c r="I26" s="54"/>
    </row>
    <row r="27" ht="27" customHeight="1" spans="1:9">
      <c r="A27" s="10"/>
      <c r="B27" s="31"/>
      <c r="C27" s="32"/>
      <c r="D27" s="34" t="s">
        <v>73</v>
      </c>
      <c r="E27" s="30" t="s">
        <v>74</v>
      </c>
      <c r="F27" s="36" t="s">
        <v>75</v>
      </c>
      <c r="G27" s="11">
        <v>2</v>
      </c>
      <c r="H27" s="27">
        <v>2</v>
      </c>
      <c r="I27" s="54"/>
    </row>
    <row r="28" ht="27" customHeight="1" spans="1:10">
      <c r="A28" s="10"/>
      <c r="B28" s="31"/>
      <c r="C28" s="37"/>
      <c r="D28" s="34" t="s">
        <v>76</v>
      </c>
      <c r="E28" s="30" t="s">
        <v>77</v>
      </c>
      <c r="F28" s="30" t="s">
        <v>78</v>
      </c>
      <c r="G28" s="11">
        <v>2</v>
      </c>
      <c r="H28" s="27">
        <v>2</v>
      </c>
      <c r="I28" s="54"/>
      <c r="J28" s="1" t="s">
        <v>52</v>
      </c>
    </row>
    <row r="29" ht="27" customHeight="1" spans="1:9">
      <c r="A29" s="10"/>
      <c r="B29" s="31"/>
      <c r="C29" s="32" t="s">
        <v>79</v>
      </c>
      <c r="D29" s="34" t="s">
        <v>80</v>
      </c>
      <c r="E29" s="30" t="s">
        <v>81</v>
      </c>
      <c r="F29" s="38">
        <f>F8</f>
        <v>640.8034</v>
      </c>
      <c r="G29" s="11">
        <v>1</v>
      </c>
      <c r="H29" s="27">
        <f>G29*(F29/675)</f>
        <v>0.94933837037037</v>
      </c>
      <c r="I29" s="54"/>
    </row>
    <row r="30" ht="27" customHeight="1" spans="1:9">
      <c r="A30" s="10"/>
      <c r="B30" s="31"/>
      <c r="C30" s="32"/>
      <c r="D30" s="34" t="s">
        <v>82</v>
      </c>
      <c r="E30" s="30" t="s">
        <v>83</v>
      </c>
      <c r="F30" s="38">
        <v>199.872</v>
      </c>
      <c r="G30" s="11">
        <v>1</v>
      </c>
      <c r="H30" s="39">
        <f t="shared" ref="H30:H34" si="1">G30*(F30/200)</f>
        <v>0.99936</v>
      </c>
      <c r="I30" s="54"/>
    </row>
    <row r="31" ht="27" customHeight="1" spans="1:9">
      <c r="A31" s="10"/>
      <c r="B31" s="31"/>
      <c r="C31" s="32"/>
      <c r="D31" s="34" t="s">
        <v>84</v>
      </c>
      <c r="E31" s="30" t="s">
        <v>83</v>
      </c>
      <c r="F31" s="40">
        <v>199.947</v>
      </c>
      <c r="G31" s="11">
        <v>1</v>
      </c>
      <c r="H31" s="27">
        <f t="shared" si="1"/>
        <v>0.999735</v>
      </c>
      <c r="I31" s="54"/>
    </row>
    <row r="32" ht="27" customHeight="1" spans="1:9">
      <c r="A32" s="10"/>
      <c r="B32" s="31"/>
      <c r="C32" s="32"/>
      <c r="D32" s="34" t="s">
        <v>69</v>
      </c>
      <c r="E32" s="30" t="s">
        <v>83</v>
      </c>
      <c r="F32" s="38">
        <v>200</v>
      </c>
      <c r="G32" s="11">
        <v>1</v>
      </c>
      <c r="H32" s="27">
        <f t="shared" si="1"/>
        <v>1</v>
      </c>
      <c r="I32" s="54"/>
    </row>
    <row r="33" ht="27" customHeight="1" spans="1:9">
      <c r="A33" s="10"/>
      <c r="B33" s="31"/>
      <c r="C33" s="32"/>
      <c r="D33" s="34" t="s">
        <v>85</v>
      </c>
      <c r="E33" s="30" t="s">
        <v>86</v>
      </c>
      <c r="F33" s="38">
        <v>32.0644</v>
      </c>
      <c r="G33" s="11">
        <v>1</v>
      </c>
      <c r="H33" s="27">
        <f>G33*(F33/55)</f>
        <v>0.582989090909091</v>
      </c>
      <c r="I33" s="54"/>
    </row>
    <row r="34" ht="39" customHeight="1" spans="1:9">
      <c r="A34" s="10"/>
      <c r="B34" s="31"/>
      <c r="C34" s="32"/>
      <c r="D34" s="34" t="s">
        <v>76</v>
      </c>
      <c r="E34" s="30" t="s">
        <v>87</v>
      </c>
      <c r="F34" s="38">
        <v>8.92</v>
      </c>
      <c r="G34" s="11">
        <v>1</v>
      </c>
      <c r="H34" s="39">
        <f>G34*(F34/20)</f>
        <v>0.446</v>
      </c>
      <c r="I34" s="54"/>
    </row>
    <row r="35" ht="27" customHeight="1" spans="1:9">
      <c r="A35" s="10"/>
      <c r="B35" s="31"/>
      <c r="C35" s="32"/>
      <c r="D35" s="34" t="s">
        <v>88</v>
      </c>
      <c r="E35" s="30" t="s">
        <v>89</v>
      </c>
      <c r="F35" s="30">
        <v>0</v>
      </c>
      <c r="G35" s="11">
        <v>1</v>
      </c>
      <c r="H35" s="27">
        <v>0</v>
      </c>
      <c r="I35" s="54" t="s">
        <v>90</v>
      </c>
    </row>
    <row r="36" ht="27" customHeight="1" spans="1:9">
      <c r="A36" s="10"/>
      <c r="B36" s="31"/>
      <c r="C36" s="32"/>
      <c r="D36" s="34" t="s">
        <v>91</v>
      </c>
      <c r="E36" s="30" t="s">
        <v>92</v>
      </c>
      <c r="F36" s="30">
        <f>F30/4</f>
        <v>49.968</v>
      </c>
      <c r="G36" s="11">
        <v>1</v>
      </c>
      <c r="H36" s="39">
        <v>1</v>
      </c>
      <c r="I36" s="54"/>
    </row>
    <row r="37" ht="27" customHeight="1" spans="1:9">
      <c r="A37" s="10"/>
      <c r="B37" s="31"/>
      <c r="C37" s="32"/>
      <c r="D37" s="34" t="s">
        <v>93</v>
      </c>
      <c r="E37" s="30" t="s">
        <v>94</v>
      </c>
      <c r="F37" s="38">
        <f>38406/67</f>
        <v>573.223880597015</v>
      </c>
      <c r="G37" s="11">
        <v>1</v>
      </c>
      <c r="H37" s="27">
        <v>1</v>
      </c>
      <c r="I37" s="54"/>
    </row>
    <row r="38" ht="27" customHeight="1" spans="1:9">
      <c r="A38" s="10"/>
      <c r="B38" s="31"/>
      <c r="C38" s="32"/>
      <c r="D38" s="34" t="s">
        <v>95</v>
      </c>
      <c r="E38" s="30" t="s">
        <v>96</v>
      </c>
      <c r="F38" s="30" t="s">
        <v>97</v>
      </c>
      <c r="G38" s="11">
        <v>1</v>
      </c>
      <c r="H38" s="27">
        <v>1</v>
      </c>
      <c r="I38" s="54"/>
    </row>
    <row r="39" ht="59.65" customHeight="1" spans="1:9">
      <c r="A39" s="10"/>
      <c r="B39" s="11" t="s">
        <v>98</v>
      </c>
      <c r="C39" s="41" t="s">
        <v>99</v>
      </c>
      <c r="D39" s="42" t="s">
        <v>100</v>
      </c>
      <c r="E39" s="43" t="s">
        <v>101</v>
      </c>
      <c r="F39" s="43" t="s">
        <v>102</v>
      </c>
      <c r="G39" s="11">
        <v>30</v>
      </c>
      <c r="H39" s="27">
        <v>30</v>
      </c>
      <c r="I39" s="54"/>
    </row>
    <row r="40" ht="27" customHeight="1" spans="1:9">
      <c r="A40" s="10"/>
      <c r="B40" s="41" t="s">
        <v>103</v>
      </c>
      <c r="C40" s="41" t="s">
        <v>104</v>
      </c>
      <c r="D40" s="42" t="s">
        <v>105</v>
      </c>
      <c r="E40" s="43" t="s">
        <v>106</v>
      </c>
      <c r="F40" s="44">
        <v>1</v>
      </c>
      <c r="G40" s="11">
        <v>5</v>
      </c>
      <c r="H40" s="27">
        <v>5</v>
      </c>
      <c r="I40" s="54"/>
    </row>
    <row r="41" ht="27" customHeight="1" spans="1:9">
      <c r="A41" s="10"/>
      <c r="B41" s="45"/>
      <c r="C41" s="45"/>
      <c r="D41" s="42" t="s">
        <v>107</v>
      </c>
      <c r="E41" s="43" t="s">
        <v>106</v>
      </c>
      <c r="F41" s="44">
        <v>1</v>
      </c>
      <c r="G41" s="11">
        <v>5</v>
      </c>
      <c r="H41" s="27">
        <v>5</v>
      </c>
      <c r="I41" s="54"/>
    </row>
    <row r="42" ht="15.75" customHeight="1" spans="1:9">
      <c r="A42" s="46" t="s">
        <v>108</v>
      </c>
      <c r="B42" s="47"/>
      <c r="C42" s="47"/>
      <c r="D42" s="47"/>
      <c r="E42" s="47"/>
      <c r="F42" s="48"/>
      <c r="G42" s="49">
        <f>SUM(G14:G41)+G7</f>
        <v>100</v>
      </c>
      <c r="H42" s="50">
        <f>SUM(H14:H41)+I7</f>
        <v>97.4708061649832</v>
      </c>
      <c r="I42" s="50"/>
    </row>
    <row r="43" ht="15" customHeight="1" spans="1:9">
      <c r="A43" s="51" t="s">
        <v>109</v>
      </c>
      <c r="B43" s="51"/>
      <c r="C43" s="8"/>
      <c r="D43" s="8"/>
      <c r="E43" s="51"/>
      <c r="F43" s="8"/>
      <c r="G43" s="8"/>
      <c r="H43" s="52"/>
      <c r="I43" s="52"/>
    </row>
    <row r="44" ht="68" customHeight="1" spans="1:9">
      <c r="A44" s="51" t="s">
        <v>110</v>
      </c>
      <c r="B44" s="51"/>
      <c r="C44" s="8"/>
      <c r="D44" s="8"/>
      <c r="E44" s="51"/>
      <c r="F44" s="8"/>
      <c r="G44" s="8"/>
      <c r="H44" s="52"/>
      <c r="I44" s="52"/>
    </row>
    <row r="45" ht="15" customHeight="1" spans="1:9">
      <c r="A45" s="51" t="s">
        <v>111</v>
      </c>
      <c r="B45" s="51"/>
      <c r="C45" s="8"/>
      <c r="D45" s="8"/>
      <c r="E45" s="51"/>
      <c r="F45" s="8"/>
      <c r="G45" s="8"/>
      <c r="H45" s="52"/>
      <c r="I45" s="52"/>
    </row>
    <row r="46" ht="15" customHeight="1" spans="1:9">
      <c r="A46" s="51" t="s">
        <v>112</v>
      </c>
      <c r="B46" s="51"/>
      <c r="C46" s="8"/>
      <c r="D46" s="8"/>
      <c r="E46" s="51"/>
      <c r="F46" s="8"/>
      <c r="G46" s="8"/>
      <c r="H46" s="52"/>
      <c r="I46" s="52"/>
    </row>
    <row r="47" ht="13.5" spans="1:9">
      <c r="A47" s="51"/>
      <c r="B47" s="51"/>
      <c r="C47" s="8"/>
      <c r="D47" s="8"/>
      <c r="E47" s="51"/>
      <c r="F47" s="8"/>
      <c r="G47" s="8"/>
      <c r="H47" s="52"/>
      <c r="I47" s="52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42:F42"/>
    <mergeCell ref="A43:I43"/>
    <mergeCell ref="A44:I44"/>
    <mergeCell ref="A45:I45"/>
    <mergeCell ref="A46:I46"/>
    <mergeCell ref="A47:I47"/>
    <mergeCell ref="A6:A10"/>
    <mergeCell ref="A13:A41"/>
    <mergeCell ref="B14:B38"/>
    <mergeCell ref="B40:B41"/>
    <mergeCell ref="C14:C19"/>
    <mergeCell ref="C20:C23"/>
    <mergeCell ref="C24:C28"/>
    <mergeCell ref="C29:C38"/>
    <mergeCell ref="C40:C41"/>
  </mergeCells>
  <pageMargins left="0.747916666666667" right="0.747916666666667" top="0.984027777777778" bottom="0.984027777777778" header="0.511805555555556" footer="0.511805555555556"/>
  <pageSetup paperSize="9" scale="79" fitToHeight="0" orientation="portrait" horizontalDpi="300" verticalDpi="300"/>
  <headerFooter/>
  <ignoredErrors>
    <ignoredError sqref="H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2019-03-22T11:01:00Z</dcterms:created>
  <cp:lastPrinted>2019-05-23T09:33:00Z</cp:lastPrinted>
  <dcterms:modified xsi:type="dcterms:W3CDTF">2022-06-04T15:06:53Z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